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8_Moduli 2025\02_RD_pregled\"/>
    </mc:Choice>
  </mc:AlternateContent>
  <xr:revisionPtr revIDLastSave="0" documentId="13_ncr:1_{07E57CE8-91CC-4438-8C68-7D9928A0D33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Moduli za hrbtenično omrežje_x0009__x0009__x0009_" sheetId="5" r:id="rId1"/>
  </sheets>
  <definedNames>
    <definedName name="_xlnm.Print_Area" localSheetId="0">'Moduli za hrbtenično omrežje			'!$B$1:$H$123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5" i="5" l="1"/>
  <c r="H45" i="5" s="1"/>
  <c r="B28" i="5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G89" i="5" l="1"/>
  <c r="H89" i="5" s="1"/>
  <c r="G88" i="5"/>
  <c r="H88" i="5" s="1"/>
  <c r="G87" i="5"/>
  <c r="H87" i="5" s="1"/>
  <c r="G29" i="5"/>
  <c r="H29" i="5" s="1"/>
  <c r="G31" i="5"/>
  <c r="H31" i="5" s="1"/>
  <c r="G82" i="5" l="1"/>
  <c r="H82" i="5" s="1"/>
  <c r="G83" i="5"/>
  <c r="H83" i="5" s="1"/>
  <c r="G84" i="5"/>
  <c r="H84" i="5" s="1"/>
  <c r="G101" i="5" l="1"/>
  <c r="H101" i="5" s="1"/>
  <c r="G102" i="5"/>
  <c r="H102" i="5" s="1"/>
  <c r="G103" i="5"/>
  <c r="H103" i="5" s="1"/>
  <c r="G30" i="5" l="1"/>
  <c r="H30" i="5" s="1"/>
  <c r="G39" i="5"/>
  <c r="H39" i="5" s="1"/>
  <c r="G120" i="5"/>
  <c r="H120" i="5" s="1"/>
  <c r="G119" i="5"/>
  <c r="H119" i="5" s="1"/>
  <c r="G118" i="5"/>
  <c r="H118" i="5" s="1"/>
  <c r="G117" i="5"/>
  <c r="H117" i="5" s="1"/>
  <c r="G116" i="5"/>
  <c r="H116" i="5" s="1"/>
  <c r="G115" i="5"/>
  <c r="H115" i="5" s="1"/>
  <c r="G114" i="5"/>
  <c r="H114" i="5" s="1"/>
  <c r="G113" i="5"/>
  <c r="H113" i="5" s="1"/>
  <c r="G112" i="5"/>
  <c r="H112" i="5" s="1"/>
  <c r="G111" i="5"/>
  <c r="H111" i="5" s="1"/>
  <c r="G110" i="5"/>
  <c r="H110" i="5" s="1"/>
  <c r="G109" i="5"/>
  <c r="H109" i="5" s="1"/>
  <c r="G108" i="5"/>
  <c r="H108" i="5" s="1"/>
  <c r="G107" i="5"/>
  <c r="H107" i="5" s="1"/>
  <c r="G106" i="5"/>
  <c r="H106" i="5" s="1"/>
  <c r="G105" i="5"/>
  <c r="H105" i="5" s="1"/>
  <c r="G104" i="5"/>
  <c r="H104" i="5" s="1"/>
  <c r="G100" i="5"/>
  <c r="H100" i="5" s="1"/>
  <c r="G99" i="5"/>
  <c r="H99" i="5" s="1"/>
  <c r="G98" i="5"/>
  <c r="H98" i="5" s="1"/>
  <c r="G97" i="5"/>
  <c r="H97" i="5" s="1"/>
  <c r="G96" i="5"/>
  <c r="H96" i="5" s="1"/>
  <c r="G95" i="5"/>
  <c r="H95" i="5" s="1"/>
  <c r="G94" i="5"/>
  <c r="H94" i="5" s="1"/>
  <c r="G93" i="5"/>
  <c r="H93" i="5" s="1"/>
  <c r="G92" i="5"/>
  <c r="H92" i="5" s="1"/>
  <c r="G91" i="5"/>
  <c r="H91" i="5" s="1"/>
  <c r="G90" i="5"/>
  <c r="H90" i="5" s="1"/>
  <c r="G86" i="5"/>
  <c r="H86" i="5" s="1"/>
  <c r="G85" i="5"/>
  <c r="H85" i="5" s="1"/>
  <c r="G81" i="5"/>
  <c r="H81" i="5" s="1"/>
  <c r="G80" i="5"/>
  <c r="H80" i="5" s="1"/>
  <c r="G79" i="5"/>
  <c r="H79" i="5" s="1"/>
  <c r="G78" i="5"/>
  <c r="H78" i="5" s="1"/>
  <c r="G77" i="5"/>
  <c r="H77" i="5" s="1"/>
  <c r="G76" i="5"/>
  <c r="H76" i="5" s="1"/>
  <c r="G75" i="5"/>
  <c r="H75" i="5" s="1"/>
  <c r="G74" i="5"/>
  <c r="H74" i="5" s="1"/>
  <c r="G73" i="5"/>
  <c r="H73" i="5" s="1"/>
  <c r="G72" i="5"/>
  <c r="H72" i="5" s="1"/>
  <c r="G71" i="5"/>
  <c r="H71" i="5" s="1"/>
  <c r="G70" i="5"/>
  <c r="H70" i="5" s="1"/>
  <c r="G69" i="5"/>
  <c r="H69" i="5" s="1"/>
  <c r="G68" i="5"/>
  <c r="H68" i="5" s="1"/>
  <c r="G67" i="5"/>
  <c r="H67" i="5" s="1"/>
  <c r="G66" i="5"/>
  <c r="H66" i="5" s="1"/>
  <c r="G65" i="5"/>
  <c r="H65" i="5" s="1"/>
  <c r="G64" i="5"/>
  <c r="H64" i="5" s="1"/>
  <c r="G63" i="5"/>
  <c r="H63" i="5" s="1"/>
  <c r="G28" i="5" l="1"/>
  <c r="H28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40" i="5"/>
  <c r="H40" i="5" s="1"/>
  <c r="G41" i="5"/>
  <c r="H41" i="5" s="1"/>
  <c r="G42" i="5"/>
  <c r="H42" i="5" s="1"/>
  <c r="G43" i="5"/>
  <c r="H43" i="5" s="1"/>
  <c r="G44" i="5"/>
  <c r="H44" i="5" s="1"/>
  <c r="G46" i="5"/>
  <c r="H46" i="5" s="1"/>
  <c r="G47" i="5"/>
  <c r="H47" i="5" s="1"/>
  <c r="G48" i="5"/>
  <c r="H48" i="5" s="1"/>
  <c r="G49" i="5"/>
  <c r="H49" i="5" s="1"/>
  <c r="G50" i="5"/>
  <c r="H50" i="5" s="1"/>
  <c r="G51" i="5"/>
  <c r="H51" i="5" s="1"/>
  <c r="G52" i="5"/>
  <c r="H52" i="5" s="1"/>
  <c r="G53" i="5"/>
  <c r="H53" i="5" s="1"/>
  <c r="G54" i="5"/>
  <c r="H54" i="5" s="1"/>
  <c r="G55" i="5"/>
  <c r="H55" i="5" s="1"/>
  <c r="G56" i="5"/>
  <c r="H56" i="5" s="1"/>
  <c r="G57" i="5"/>
  <c r="H57" i="5" s="1"/>
  <c r="G58" i="5"/>
  <c r="H58" i="5" s="1"/>
  <c r="G59" i="5"/>
  <c r="H59" i="5" s="1"/>
  <c r="G61" i="5"/>
  <c r="H61" i="5" s="1"/>
  <c r="G62" i="5"/>
  <c r="H62" i="5" s="1"/>
  <c r="G27" i="5" l="1"/>
  <c r="G60" i="5" l="1"/>
  <c r="H60" i="5" s="1"/>
  <c r="H27" i="5"/>
  <c r="H121" i="5" l="1"/>
</calcChain>
</file>

<file path=xl/sharedStrings.xml><?xml version="1.0" encoding="utf-8"?>
<sst xmlns="http://schemas.openxmlformats.org/spreadsheetml/2006/main" count="222" uniqueCount="127">
  <si>
    <t>Enota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</si>
  <si>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</si>
  <si>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</si>
  <si>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</si>
  <si>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</si>
  <si>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</si>
  <si>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 xml:space="preserve">TABELA 1: Merilo za izbiro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</si>
  <si>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</si>
  <si>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</si>
  <si>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</si>
  <si>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</si>
  <si>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</si>
  <si>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</si>
  <si>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</si>
  <si>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</si>
  <si>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</si>
  <si>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</si>
  <si>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</si>
  <si>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</si>
  <si>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kos</t>
  </si>
  <si>
    <t>Stopnja DDV</t>
  </si>
  <si>
    <t>Opis</t>
  </si>
  <si>
    <t>Modul QSFP28, 100G, SR4</t>
  </si>
  <si>
    <t>Številka postavke</t>
  </si>
  <si>
    <t>QSFP28 DWDM PAM4, 100G</t>
  </si>
  <si>
    <t>AOC kabel 400G, QSFP-DD, 1m</t>
  </si>
  <si>
    <t>AOC kabel 400G, QSFP-DD, 3m</t>
  </si>
  <si>
    <t>AOC kabel 400G, QSFP-DD, 5m</t>
  </si>
  <si>
    <t>AOC kabel 400G, QSFP-DD, 7m</t>
  </si>
  <si>
    <t>AOC kabel 400G, QSFP-DD, 10m</t>
  </si>
  <si>
    <t>400G-QSFP-DD, 400G, LR4, 10km</t>
  </si>
  <si>
    <t>400G-QSFP-DD, 400G, ER4, 40km</t>
  </si>
  <si>
    <t>SFP+ UTP, 10GBASE-T</t>
  </si>
  <si>
    <t>SFP+ DWDM, 40km/14dB, 100GHz</t>
  </si>
  <si>
    <t>SFP+ DWDM, 80km/23dB, 100GHz</t>
  </si>
  <si>
    <t>SFP+ DWDM, 100km/25dB, 100GHz</t>
  </si>
  <si>
    <t>SFP+ CWDM, 40km</t>
  </si>
  <si>
    <t>SFP+ CWDM, 80km</t>
  </si>
  <si>
    <t>SFP+ enovlakno 20km, LC konektor</t>
  </si>
  <si>
    <t>SFP+ enovlakno 40km, LC konektor</t>
  </si>
  <si>
    <t>SFP+ enovlakno 60km, LC konektor</t>
  </si>
  <si>
    <t>SFP+ enovlakno 80km, LC konektor</t>
  </si>
  <si>
    <t>Modul SFP+, 10Base-SR, 850nm</t>
  </si>
  <si>
    <t>Modul SFP+, 10Base-LR, 1310nm, 10km</t>
  </si>
  <si>
    <t>Modul SFP+, 10Base-LR, 20km</t>
  </si>
  <si>
    <t>Modul SFP+, 10Base-ER, 40km</t>
  </si>
  <si>
    <t>Modul SFP+, 10Base-ZR, 80km</t>
  </si>
  <si>
    <t>SFP UTP, 1000BASE-T</t>
  </si>
  <si>
    <t>SFP CWDM, 160km</t>
  </si>
  <si>
    <t>SFP DWDM, 80km</t>
  </si>
  <si>
    <t>SFP, 1G, enovlakno 20km, LC konektor</t>
  </si>
  <si>
    <t>SFP, 1G, enovlakno 40km, LC konektor</t>
  </si>
  <si>
    <t>SFP, 1G, enovlakno 80km, LC konektor</t>
  </si>
  <si>
    <t>16G Fibre Channel SFP+ SR, 850nm</t>
  </si>
  <si>
    <t>16G Fibre Channel SFP+ LR, 1310nm</t>
  </si>
  <si>
    <t>16G Fibre Channel SFP+ DWDM, 40km, 100GHz</t>
  </si>
  <si>
    <t>Modul QSFP28, 100G, LR4, 10km</t>
  </si>
  <si>
    <t>Modul QSFP28, 100G, LR4, 20km</t>
  </si>
  <si>
    <t>Modul QSFP28, 100G, ER4, 40km</t>
  </si>
  <si>
    <t>DAC kabel 10G, SFP+, 1m</t>
  </si>
  <si>
    <t>DAC kabel 10G, SFP+, 2m</t>
  </si>
  <si>
    <t>DAC kabel 10G, SFP+, 3m</t>
  </si>
  <si>
    <t>DAC kabel 10G, SFP+, 4m</t>
  </si>
  <si>
    <t>DAC kabel 10G, SFP+, 5m</t>
  </si>
  <si>
    <t>DAC kabel 25G, SFP28, 1m</t>
  </si>
  <si>
    <t>DAC kabel 25G, SFP28, 3m</t>
  </si>
  <si>
    <t>DAC kabel 25G, SFP28, 5m</t>
  </si>
  <si>
    <t>AOC kabel 25G, SFP28, 7m</t>
  </si>
  <si>
    <t>AOC kabel 25G, SFP28, 10m</t>
  </si>
  <si>
    <t>AOC kabel 25G, SFP28, 15m</t>
  </si>
  <si>
    <t xml:space="preserve">Modul SFP28, 25G, SR </t>
  </si>
  <si>
    <t>Modul SFP28, 25G, LR, 10km</t>
  </si>
  <si>
    <t>Modul SFP28, 25G, LR, 20km</t>
  </si>
  <si>
    <t>Modul SFP28, 25G, ER, 40km</t>
  </si>
  <si>
    <t>Modul SFP28, 25G, enovlakno-SF, ER, 10km</t>
  </si>
  <si>
    <t>Modul SFP28, 25G, enovlakno-SF, LR, 20km</t>
  </si>
  <si>
    <t>Modul SFP28, 25G, enovlakno-SF, ER, 40km</t>
  </si>
  <si>
    <t>Modul SFP28, 25G, DWDM, 10km</t>
  </si>
  <si>
    <t>DAC kabel 100G, QSFP28, 1m</t>
  </si>
  <si>
    <t>DAC kabel 100G, QSFP28, 3m</t>
  </si>
  <si>
    <t>DAC kabel 100G, QSFP28, 5m</t>
  </si>
  <si>
    <t>AOC kabel 100G, QSFP28, 1m</t>
  </si>
  <si>
    <t>AOC kabel 100G, QSFP28, 2m</t>
  </si>
  <si>
    <t>AOC kabel 100G, QSFP28, 3m</t>
  </si>
  <si>
    <t>AOC kabel 100G, QSFP28, 5m</t>
  </si>
  <si>
    <t>AOC kabel 100G, QSFP28, 7m</t>
  </si>
  <si>
    <t>AOC kabel 100G, QSFP28, 10m</t>
  </si>
  <si>
    <t>AOC kabel 100G, QSFP28, 15m</t>
  </si>
  <si>
    <t>DAC kabel 100G na 4x25G, 1m</t>
  </si>
  <si>
    <t>DAC kabel 100G na 4x25G, 3m</t>
  </si>
  <si>
    <t>AOC kabel 100G na 4x25G, 1m</t>
  </si>
  <si>
    <t>AOC kabel 100G na 4x25G, 3m</t>
  </si>
  <si>
    <t>AOC kabel 100G na 4x25G, 5m</t>
  </si>
  <si>
    <t>AOC kabel 100G na 4x25G, 10m</t>
  </si>
  <si>
    <t>400G-QSFP-DD, 400G, ZR4, 80km</t>
  </si>
  <si>
    <t>Modul QSFP28, 100G, ZR4, 80km</t>
  </si>
  <si>
    <t>Tunable 10G SFP+ DWDM, 80km</t>
  </si>
  <si>
    <t>Modul SFP28, 25G, DWDM, 15km</t>
  </si>
  <si>
    <t>Tunable SFP28, 25G, DWDM, 15km</t>
  </si>
  <si>
    <t>Programator za EEPROM za QSFP28, QSFP-DD, QSFP+, SFP28, SFP+ in SFP module</t>
  </si>
  <si>
    <t>Auto-tunable SFP28, 25G, DWDM, 15km</t>
  </si>
  <si>
    <t>DAC kabel 25G, SFP28, 1,5m</t>
  </si>
  <si>
    <t>DAC kabel 25G, SFP28, 2m</t>
  </si>
  <si>
    <t>DAC kabel 25G, SFP28, 2,5m</t>
  </si>
  <si>
    <t>32G Fibre Channel SFP+ SR, 850nm</t>
  </si>
  <si>
    <t>32G Fibre Channel SFP+ LR, 1310nm</t>
  </si>
  <si>
    <t>32G Fibre Channel SFP+ DWDM, 10km, 100GHz</t>
  </si>
  <si>
    <t>QSFP28 DWDM, 100G, 0dBm</t>
  </si>
  <si>
    <t>QSFP28 DWDM, 100G, -10dBm</t>
  </si>
  <si>
    <t>400G QSFP-DD, 400G, DWDM, 0dBm</t>
  </si>
  <si>
    <t>400G QSFP-DD, 400G, DWDM, -10dBm</t>
  </si>
  <si>
    <t>AOC kabel 25G, SFP28, 1m</t>
  </si>
  <si>
    <t>AOC kabel 25G, SFP28, 3m</t>
  </si>
  <si>
    <t>AOC kabel 25G, SFP28, 5m</t>
  </si>
  <si>
    <t>Modul SFP56, 50G, LR, 10km</t>
  </si>
  <si>
    <t>Modul SFP56, 50G, ER, 40km</t>
  </si>
  <si>
    <t>SFP+ CWDM, 10km</t>
  </si>
  <si>
    <t>Moduli za hrbtenično in dostopovno omrežje 2025</t>
  </si>
  <si>
    <t>PONUDBA - PREDRAČUN</t>
  </si>
  <si>
    <t>Kraj in datum podpisa, žig. 
V primeru elektronskega podpisa žig ni potreben.</t>
  </si>
  <si>
    <t>Ponudnik / Poslovodeči partner</t>
  </si>
  <si>
    <t>Podpisnik</t>
  </si>
  <si>
    <t>Ime in priimek zakonitega zastopnika ter podpis (lastnoročni ali digitalni)</t>
  </si>
  <si>
    <t>Nakup modulov za hrbtenično in dostopovno omrežje z garancijo za povezave - 1G/10G/25G/50G/100G/400G</t>
  </si>
  <si>
    <t xml:space="preserve">Utež* </t>
  </si>
  <si>
    <t xml:space="preserve">* Uteži so določene zato, da naročnik ponudbo lahko oceni in ne predstavljajo končnih količin posamezne postavke. </t>
  </si>
  <si>
    <t>Izvedbo projektov v okviru Načrta za okrevanje in odpornost - razvojno področje: Digitalna preobrazba: Digitalna preobrazba javnega sektorja in javne uprave:  Digitalizacija izobraževanja, znanosti in športa - sofinancirata Republika Slovenija, Ministrstvo za vzgojo in izobraževanje, in Evropska unija – NextGenerationEU.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</si>
</sst>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"/>
      <scheme val="minor"/>
    </font>
    <font>
      <i/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i/>
      <sz val="12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B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0" fillId="0" borderId="0" xfId="0" applyBorder="1" applyProtection="1"/>
    <xf numFmtId="0" fontId="6" fillId="0" borderId="0" xfId="0" applyFont="1" applyAlignment="1" applyProtection="1">
      <alignment horizontal="left" vertical="center" indent="2"/>
    </xf>
    <xf numFmtId="0" fontId="7" fillId="0" borderId="0" xfId="0" applyFont="1" applyProtection="1"/>
    <xf numFmtId="0" fontId="8" fillId="0" borderId="0" xfId="0" applyFont="1" applyProtection="1"/>
    <xf numFmtId="0" fontId="10" fillId="3" borderId="3" xfId="0" applyFont="1" applyFill="1" applyBorder="1" applyAlignment="1" applyProtection="1">
      <alignment vertical="center" wrapText="1"/>
    </xf>
    <xf numFmtId="0" fontId="9" fillId="3" borderId="3" xfId="0" applyFont="1" applyFill="1" applyBorder="1" applyAlignment="1" applyProtection="1">
      <alignment vertical="center" wrapText="1"/>
    </xf>
    <xf numFmtId="0" fontId="9" fillId="2" borderId="16" xfId="0" applyFont="1" applyFill="1" applyBorder="1" applyAlignment="1" applyProtection="1">
      <alignment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vertical="center" wrapText="1"/>
    </xf>
    <xf numFmtId="4" fontId="12" fillId="0" borderId="16" xfId="0" applyNumberFormat="1" applyFont="1" applyFill="1" applyBorder="1" applyAlignment="1" applyProtection="1">
      <alignment horizontal="right" vertical="center" wrapText="1"/>
      <protection locked="0"/>
    </xf>
    <xf numFmtId="4" fontId="12" fillId="4" borderId="16" xfId="0" applyNumberFormat="1" applyFont="1" applyFill="1" applyBorder="1" applyAlignment="1" applyProtection="1">
      <alignment horizontal="right" vertical="center" wrapText="1"/>
    </xf>
    <xf numFmtId="0" fontId="9" fillId="2" borderId="15" xfId="0" applyFont="1" applyFill="1" applyBorder="1" applyAlignment="1" applyProtection="1">
      <alignment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vertical="center" wrapText="1"/>
    </xf>
    <xf numFmtId="4" fontId="12" fillId="0" borderId="15" xfId="0" applyNumberFormat="1" applyFont="1" applyFill="1" applyBorder="1" applyAlignment="1" applyProtection="1">
      <alignment horizontal="right" vertical="center" wrapText="1"/>
      <protection locked="0"/>
    </xf>
    <xf numFmtId="4" fontId="12" fillId="4" borderId="15" xfId="0" applyNumberFormat="1" applyFont="1" applyFill="1" applyBorder="1" applyAlignment="1" applyProtection="1">
      <alignment horizontal="right" vertical="center" wrapText="1"/>
    </xf>
    <xf numFmtId="4" fontId="12" fillId="6" borderId="15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</xf>
    <xf numFmtId="0" fontId="16" fillId="0" borderId="0" xfId="0" applyFont="1" applyProtection="1"/>
    <xf numFmtId="9" fontId="16" fillId="0" borderId="0" xfId="0" applyNumberFormat="1" applyFont="1" applyProtection="1"/>
    <xf numFmtId="0" fontId="1" fillId="0" borderId="0" xfId="0" applyFont="1" applyBorder="1" applyAlignment="1" applyProtection="1">
      <alignment horizontal="left" vertical="center" indent="2"/>
    </xf>
    <xf numFmtId="0" fontId="3" fillId="0" borderId="0" xfId="0" applyFont="1" applyBorder="1" applyProtection="1"/>
    <xf numFmtId="0" fontId="2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/>
    <xf numFmtId="0" fontId="17" fillId="0" borderId="0" xfId="0" applyFont="1" applyAlignment="1">
      <alignment horizontal="center"/>
    </xf>
    <xf numFmtId="0" fontId="17" fillId="0" borderId="0" xfId="0" applyFont="1"/>
    <xf numFmtId="0" fontId="9" fillId="2" borderId="19" xfId="0" applyFont="1" applyFill="1" applyBorder="1" applyAlignment="1" applyProtection="1">
      <alignment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vertical="center" wrapText="1"/>
    </xf>
    <xf numFmtId="4" fontId="12" fillId="6" borderId="19" xfId="0" applyNumberFormat="1" applyFont="1" applyFill="1" applyBorder="1" applyAlignment="1" applyProtection="1">
      <alignment horizontal="right" vertical="center" wrapText="1"/>
      <protection locked="0"/>
    </xf>
    <xf numFmtId="4" fontId="12" fillId="4" borderId="19" xfId="0" applyNumberFormat="1" applyFont="1" applyFill="1" applyBorder="1" applyAlignment="1" applyProtection="1">
      <alignment horizontal="right" vertical="center" wrapText="1"/>
    </xf>
    <xf numFmtId="4" fontId="9" fillId="5" borderId="17" xfId="0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19" fillId="0" borderId="8" xfId="0" applyFont="1" applyBorder="1" applyAlignment="1" applyProtection="1">
      <alignment horizontal="center" wrapText="1"/>
      <protection locked="0"/>
    </xf>
    <xf numFmtId="0" fontId="19" fillId="0" borderId="9" xfId="0" applyFont="1" applyBorder="1" applyAlignment="1" applyProtection="1">
      <alignment horizontal="center" wrapText="1"/>
      <protection locked="0"/>
    </xf>
    <xf numFmtId="0" fontId="19" fillId="0" borderId="10" xfId="0" applyFont="1" applyBorder="1" applyAlignment="1" applyProtection="1">
      <alignment horizontal="center" wrapText="1"/>
      <protection locked="0"/>
    </xf>
    <xf numFmtId="0" fontId="19" fillId="0" borderId="11" xfId="0" applyFont="1" applyBorder="1" applyAlignment="1" applyProtection="1">
      <alignment horizontal="center" wrapText="1"/>
      <protection locked="0"/>
    </xf>
    <xf numFmtId="0" fontId="19" fillId="0" borderId="12" xfId="0" applyFont="1" applyBorder="1" applyAlignment="1" applyProtection="1">
      <alignment horizontal="center" wrapText="1"/>
      <protection locked="0"/>
    </xf>
    <xf numFmtId="0" fontId="19" fillId="0" borderId="14" xfId="0" applyFont="1" applyBorder="1" applyAlignment="1" applyProtection="1">
      <alignment horizontal="center" wrapText="1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9" fillId="0" borderId="5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wrapText="1"/>
      <protection locked="0"/>
    </xf>
    <xf numFmtId="0" fontId="19" fillId="0" borderId="6" xfId="0" applyFont="1" applyBorder="1" applyAlignment="1" applyProtection="1">
      <alignment horizontal="center" wrapText="1"/>
      <protection locked="0"/>
    </xf>
    <xf numFmtId="0" fontId="19" fillId="0" borderId="5" xfId="0" applyFont="1" applyBorder="1" applyAlignment="1" applyProtection="1">
      <alignment horizontal="center" wrapText="1"/>
      <protection locked="0"/>
    </xf>
    <xf numFmtId="0" fontId="14" fillId="3" borderId="4" xfId="0" applyFont="1" applyFill="1" applyBorder="1" applyAlignment="1" applyProtection="1">
      <alignment horizontal="left" vertical="center" wrapText="1"/>
    </xf>
    <xf numFmtId="0" fontId="17" fillId="0" borderId="6" xfId="0" applyFont="1" applyBorder="1" applyAlignment="1" applyProtection="1">
      <alignment horizontal="left" vertical="center" wrapText="1"/>
    </xf>
    <xf numFmtId="0" fontId="17" fillId="0" borderId="5" xfId="0" applyFont="1" applyBorder="1" applyAlignment="1" applyProtection="1">
      <alignment horizontal="left" vertical="center" wrapText="1"/>
    </xf>
    <xf numFmtId="0" fontId="14" fillId="2" borderId="4" xfId="0" applyFont="1" applyFill="1" applyBorder="1" applyAlignment="1" applyProtection="1">
      <alignment horizontal="left" vertical="center" wrapText="1"/>
    </xf>
    <xf numFmtId="0" fontId="14" fillId="0" borderId="6" xfId="0" applyFont="1" applyBorder="1" applyAlignment="1" applyProtection="1">
      <alignment horizontal="left" vertical="center" wrapText="1"/>
    </xf>
    <xf numFmtId="0" fontId="14" fillId="0" borderId="5" xfId="0" applyFont="1" applyBorder="1" applyAlignment="1" applyProtection="1">
      <alignment horizontal="left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left" vertical="center" wrapText="1"/>
    </xf>
    <xf numFmtId="0" fontId="17" fillId="2" borderId="8" xfId="0" applyFont="1" applyFill="1" applyBorder="1" applyAlignment="1" applyProtection="1">
      <alignment horizontal="left" vertical="center" wrapText="1"/>
    </xf>
    <xf numFmtId="0" fontId="17" fillId="0" borderId="7" xfId="0" applyFont="1" applyBorder="1" applyAlignment="1" applyProtection="1">
      <alignment horizontal="left" vertical="center" wrapText="1"/>
    </xf>
    <xf numFmtId="0" fontId="17" fillId="0" borderId="9" xfId="0" applyFont="1" applyBorder="1" applyAlignment="1" applyProtection="1">
      <alignment horizontal="left" vertical="center" wrapText="1"/>
    </xf>
    <xf numFmtId="0" fontId="17" fillId="2" borderId="10" xfId="0" applyFont="1" applyFill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 wrapText="1"/>
    </xf>
    <xf numFmtId="0" fontId="17" fillId="0" borderId="11" xfId="0" applyFont="1" applyBorder="1" applyAlignment="1" applyProtection="1">
      <alignment horizontal="left" vertical="center" wrapText="1"/>
    </xf>
    <xf numFmtId="0" fontId="17" fillId="2" borderId="12" xfId="0" applyFont="1" applyFill="1" applyBorder="1" applyAlignment="1" applyProtection="1">
      <alignment horizontal="left" vertical="center" wrapText="1"/>
    </xf>
    <xf numFmtId="0" fontId="17" fillId="0" borderId="13" xfId="0" applyFont="1" applyBorder="1" applyAlignment="1" applyProtection="1">
      <alignment horizontal="left" vertical="center" wrapText="1"/>
    </xf>
    <xf numFmtId="0" fontId="17" fillId="0" borderId="14" xfId="0" applyFont="1" applyBorder="1" applyAlignment="1" applyProtection="1">
      <alignment horizontal="left" vertical="center" wrapText="1"/>
    </xf>
    <xf numFmtId="0" fontId="17" fillId="2" borderId="4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horizontal="left" vertical="center" wrapText="1"/>
    </xf>
    <xf numFmtId="0" fontId="15" fillId="0" borderId="5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vertical="center" wrapText="1"/>
    </xf>
    <xf numFmtId="0" fontId="9" fillId="2" borderId="3" xfId="0" applyFont="1" applyFill="1" applyBorder="1" applyAlignment="1" applyProtection="1">
      <alignment vertical="center" wrapText="1"/>
    </xf>
    <xf numFmtId="0" fontId="9" fillId="2" borderId="21" xfId="0" applyFont="1" applyFill="1" applyBorder="1" applyAlignment="1" applyProtection="1">
      <alignment horizontal="right" vertical="center" wrapText="1"/>
    </xf>
    <xf numFmtId="0" fontId="9" fillId="2" borderId="22" xfId="0" applyFont="1" applyFill="1" applyBorder="1" applyAlignment="1" applyProtection="1">
      <alignment horizontal="right" vertical="center" wrapText="1"/>
    </xf>
    <xf numFmtId="0" fontId="9" fillId="2" borderId="23" xfId="0" applyFont="1" applyFill="1" applyBorder="1" applyAlignment="1" applyProtection="1">
      <alignment horizontal="right" vertical="center" wrapText="1"/>
    </xf>
    <xf numFmtId="0" fontId="12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5" xfId="0" applyFont="1" applyFill="1" applyBorder="1" applyAlignment="1" applyProtection="1">
      <alignment horizontal="left" vertical="center" wrapText="1"/>
      <protection locked="0"/>
    </xf>
    <xf numFmtId="0" fontId="11" fillId="2" borderId="17" xfId="0" applyFont="1" applyFill="1" applyBorder="1" applyAlignment="1" applyProtection="1">
      <alignment vertical="center" wrapText="1"/>
    </xf>
    <xf numFmtId="0" fontId="11" fillId="2" borderId="18" xfId="0" applyFont="1" applyFill="1" applyBorder="1" applyAlignment="1" applyProtection="1">
      <alignment vertical="center" wrapText="1"/>
    </xf>
    <xf numFmtId="0" fontId="13" fillId="2" borderId="18" xfId="0" applyFont="1" applyFill="1" applyBorder="1" applyAlignment="1" applyProtection="1">
      <alignment vertical="center" wrapText="1"/>
    </xf>
    <xf numFmtId="0" fontId="13" fillId="2" borderId="20" xfId="0" applyFont="1" applyFill="1" applyBorder="1" applyAlignment="1" applyProtection="1">
      <alignment vertical="center" wrapText="1"/>
    </xf>
    <xf numFmtId="0" fontId="17" fillId="0" borderId="0" xfId="0" applyFont="1" applyAlignment="1" applyProtection="1">
      <alignment horizontal="center"/>
    </xf>
    <xf numFmtId="0" fontId="17" fillId="0" borderId="0" xfId="0" applyFont="1" applyProtection="1"/>
    <xf numFmtId="0" fontId="17" fillId="0" borderId="0" xfId="0" applyFont="1" applyAlignment="1" applyProtection="1">
      <alignment horizontal="center" vertical="center"/>
    </xf>
    <xf numFmtId="0" fontId="18" fillId="0" borderId="0" xfId="0" applyFont="1" applyProtection="1"/>
    <xf numFmtId="0" fontId="14" fillId="7" borderId="4" xfId="0" applyFont="1" applyFill="1" applyBorder="1" applyAlignment="1" applyProtection="1">
      <alignment horizontal="center" vertical="center"/>
    </xf>
    <xf numFmtId="0" fontId="14" fillId="7" borderId="6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795131</xdr:colOff>
      <xdr:row>0</xdr:row>
      <xdr:rowOff>82827</xdr:rowOff>
    </xdr:from>
    <xdr:to>
      <xdr:col>6</xdr:col>
      <xdr:colOff>896593</xdr:colOff>
      <xdr:row>2</xdr:row>
      <xdr:rowOff>149502</xdr:rowOff>
    </xdr:to>
    <xdr:pic>
      <xdr:nvPicPr>
        <xdr:cNvPr id="2" name="Picture 46">
          <a:extLst>
            <a:ext uri="{FF2B5EF4-FFF2-40B4-BE49-F238E27FC236}">
              <a16:creationId xmlns:a16="http://schemas.microsoft.com/office/drawing/2014/main" id="{89482FE2-7FD6-4FCF-8884-9509DDF4147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0783" y="82827"/>
          <a:ext cx="6048375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3"/>
  <sheetViews>
    <sheetView tabSelected="1" zoomScale="90" zoomScaleNormal="90" zoomScalePageLayoutView="110" workbookViewId="0">
      <selection activeCell="J24" sqref="J24"/>
    </sheetView>
  </sheetViews>
  <sheetFormatPr defaultColWidth="9.140625" defaultRowHeight="15" x14ac:dyDescent="0.25"/>
  <cols>
    <col min="1" max="1" width="2.42578125" style="1" customWidth="1"/>
    <col min="2" max="2" width="14.42578125" style="1" customWidth="1"/>
    <col min="3" max="3" width="50" style="1" customWidth="1"/>
    <col min="4" max="4" width="5.85546875" style="1" customWidth="1"/>
    <col min="5" max="5" width="7.42578125" style="1" customWidth="1"/>
    <col min="6" max="6" width="11.42578125" style="1" customWidth="1"/>
    <col min="7" max="7" width="16.42578125" style="1" customWidth="1"/>
    <col min="8" max="11" width="15.85546875" style="1" customWidth="1"/>
    <col min="12" max="16384" width="9.140625" style="1"/>
  </cols>
  <sheetData>
    <row r="1" spans="1:10" x14ac:dyDescent="0.25">
      <c r="B1" s="35"/>
      <c r="C1" s="35"/>
      <c r="D1" s="35"/>
      <c r="E1" s="35"/>
      <c r="F1" s="35"/>
      <c r="G1" s="35"/>
      <c r="H1" s="35"/>
    </row>
    <row r="2" spans="1:10" x14ac:dyDescent="0.25">
      <c r="B2" s="35"/>
      <c r="C2" s="35"/>
      <c r="D2" s="35"/>
      <c r="E2" s="35"/>
      <c r="F2" s="35"/>
      <c r="G2" s="35"/>
      <c r="H2" s="35"/>
    </row>
    <row r="3" spans="1:10" ht="18.75" customHeight="1" x14ac:dyDescent="0.25">
      <c r="A3" s="5"/>
      <c r="B3" s="35"/>
      <c r="C3" s="35"/>
      <c r="D3" s="35"/>
      <c r="E3" s="35"/>
      <c r="F3" s="35"/>
      <c r="G3" s="35"/>
      <c r="H3" s="35"/>
    </row>
    <row r="4" spans="1:10" x14ac:dyDescent="0.25">
      <c r="A4" s="5"/>
      <c r="B4" s="5"/>
      <c r="C4" s="5"/>
      <c r="D4" s="5"/>
      <c r="E4" s="5"/>
      <c r="F4" s="5"/>
      <c r="G4" s="5"/>
      <c r="H4" s="5"/>
    </row>
    <row r="5" spans="1:10" ht="19.5" customHeight="1" x14ac:dyDescent="0.25">
      <c r="A5" s="5"/>
      <c r="B5" s="56" t="s">
        <v>9</v>
      </c>
      <c r="C5" s="57"/>
      <c r="D5" s="58"/>
      <c r="E5" s="58"/>
      <c r="F5" s="58"/>
      <c r="G5" s="58"/>
      <c r="H5" s="59"/>
    </row>
    <row r="6" spans="1:10" ht="15" customHeight="1" x14ac:dyDescent="0.25">
      <c r="A6" s="5"/>
      <c r="B6" s="50" t="s">
        <v>7</v>
      </c>
      <c r="C6" s="51"/>
      <c r="D6" s="52"/>
      <c r="E6" s="61" t="s">
        <v>8</v>
      </c>
      <c r="F6" s="62"/>
      <c r="G6" s="62"/>
      <c r="H6" s="63"/>
    </row>
    <row r="7" spans="1:10" ht="15.75" x14ac:dyDescent="0.25">
      <c r="A7" s="5"/>
      <c r="B7" s="60"/>
      <c r="C7" s="51"/>
      <c r="D7" s="52"/>
      <c r="E7" s="64" t="s">
        <v>10</v>
      </c>
      <c r="F7" s="65"/>
      <c r="G7" s="65"/>
      <c r="H7" s="66"/>
    </row>
    <row r="8" spans="1:10" ht="17.25" customHeight="1" x14ac:dyDescent="0.25">
      <c r="A8" s="5"/>
      <c r="B8" s="60"/>
      <c r="C8" s="51"/>
      <c r="D8" s="52"/>
      <c r="E8" s="67" t="s">
        <v>11</v>
      </c>
      <c r="F8" s="68"/>
      <c r="G8" s="68"/>
      <c r="H8" s="69"/>
    </row>
    <row r="9" spans="1:10" ht="40.5" customHeight="1" x14ac:dyDescent="0.25">
      <c r="A9" s="5"/>
      <c r="B9" s="50" t="s">
        <v>12</v>
      </c>
      <c r="C9" s="51"/>
      <c r="D9" s="52"/>
      <c r="E9" s="53" t="s">
        <v>117</v>
      </c>
      <c r="F9" s="54"/>
      <c r="G9" s="54"/>
      <c r="H9" s="55"/>
    </row>
    <row r="10" spans="1:10" ht="36" customHeight="1" x14ac:dyDescent="0.25">
      <c r="A10" s="5"/>
      <c r="B10" s="50" t="s">
        <v>13</v>
      </c>
      <c r="C10" s="51"/>
      <c r="D10" s="52"/>
      <c r="E10" s="70" t="s">
        <v>123</v>
      </c>
      <c r="F10" s="51"/>
      <c r="G10" s="51"/>
      <c r="H10" s="52"/>
    </row>
    <row r="11" spans="1:10" ht="20.25" customHeight="1" x14ac:dyDescent="0.25">
      <c r="A11" s="5"/>
      <c r="B11" s="20"/>
      <c r="C11" s="20"/>
      <c r="D11" s="20"/>
      <c r="E11" s="20"/>
      <c r="F11" s="20"/>
      <c r="G11" s="20"/>
      <c r="H11" s="20"/>
    </row>
    <row r="12" spans="1:10" ht="20.25" customHeight="1" x14ac:dyDescent="0.25">
      <c r="A12" s="5"/>
      <c r="B12" s="78" t="s">
        <v>118</v>
      </c>
      <c r="C12" s="79"/>
      <c r="D12" s="79"/>
      <c r="E12" s="79"/>
      <c r="F12" s="79"/>
      <c r="G12" s="79"/>
      <c r="H12" s="79"/>
    </row>
    <row r="13" spans="1:10" x14ac:dyDescent="0.25">
      <c r="A13" s="5"/>
      <c r="B13" s="4"/>
      <c r="C13" s="4"/>
      <c r="D13" s="5"/>
      <c r="E13" s="5"/>
      <c r="F13" s="6" t="s">
        <v>5</v>
      </c>
      <c r="G13" s="5"/>
      <c r="H13" s="5"/>
    </row>
    <row r="14" spans="1:10" ht="19.5" customHeight="1" x14ac:dyDescent="0.25">
      <c r="A14" s="5"/>
      <c r="B14" s="56" t="s">
        <v>14</v>
      </c>
      <c r="C14" s="71"/>
      <c r="D14" s="72"/>
      <c r="E14" s="72"/>
      <c r="F14" s="72"/>
      <c r="G14" s="72"/>
      <c r="H14" s="73"/>
    </row>
    <row r="15" spans="1:10" ht="15" customHeight="1" x14ac:dyDescent="0.25">
      <c r="A15" s="5"/>
      <c r="B15" s="74" t="s">
        <v>15</v>
      </c>
      <c r="C15" s="75"/>
      <c r="D15" s="76"/>
      <c r="E15" s="80"/>
      <c r="F15" s="81"/>
      <c r="G15" s="81"/>
      <c r="H15" s="82"/>
    </row>
    <row r="16" spans="1:10" ht="28.5" x14ac:dyDescent="0.45">
      <c r="A16" s="5"/>
      <c r="B16" s="77"/>
      <c r="C16" s="75"/>
      <c r="D16" s="76"/>
      <c r="E16" s="83"/>
      <c r="F16" s="84"/>
      <c r="G16" s="84"/>
      <c r="H16" s="85"/>
      <c r="J16" s="2"/>
    </row>
    <row r="17" spans="1:11" ht="17.25" customHeight="1" x14ac:dyDescent="0.25">
      <c r="A17" s="5"/>
      <c r="B17" s="77"/>
      <c r="C17" s="75"/>
      <c r="D17" s="76"/>
      <c r="E17" s="86"/>
      <c r="F17" s="87"/>
      <c r="G17" s="87"/>
      <c r="H17" s="88"/>
    </row>
    <row r="18" spans="1:11" ht="18" customHeight="1" x14ac:dyDescent="0.25">
      <c r="A18" s="5"/>
      <c r="B18" s="74" t="s">
        <v>16</v>
      </c>
      <c r="C18" s="75"/>
      <c r="D18" s="76"/>
      <c r="E18" s="95"/>
      <c r="F18" s="96"/>
      <c r="G18" s="96"/>
      <c r="H18" s="97"/>
    </row>
    <row r="19" spans="1:11" ht="20.25" customHeight="1" x14ac:dyDescent="0.25">
      <c r="A19" s="5"/>
      <c r="B19" s="74" t="s">
        <v>17</v>
      </c>
      <c r="C19" s="75"/>
      <c r="D19" s="76"/>
      <c r="E19" s="95"/>
      <c r="F19" s="96"/>
      <c r="G19" s="96"/>
      <c r="H19" s="97"/>
    </row>
    <row r="20" spans="1:11" ht="20.25" customHeight="1" x14ac:dyDescent="0.25">
      <c r="A20" s="5"/>
      <c r="B20" s="74" t="s">
        <v>18</v>
      </c>
      <c r="C20" s="75"/>
      <c r="D20" s="76"/>
      <c r="E20" s="95"/>
      <c r="F20" s="96"/>
      <c r="G20" s="96"/>
      <c r="H20" s="97"/>
    </row>
    <row r="21" spans="1:11" x14ac:dyDescent="0.25">
      <c r="A21" s="5"/>
      <c r="B21" s="5"/>
      <c r="C21" s="5"/>
      <c r="D21" s="5"/>
      <c r="E21" s="5"/>
      <c r="F21" s="5"/>
      <c r="G21" s="5"/>
      <c r="H21" s="5"/>
    </row>
    <row r="22" spans="1:11" x14ac:dyDescent="0.25">
      <c r="A22" s="5"/>
      <c r="B22" s="21" t="s">
        <v>20</v>
      </c>
      <c r="C22" s="5"/>
      <c r="D22" s="22">
        <v>0.22</v>
      </c>
      <c r="E22" s="5"/>
      <c r="F22" s="5"/>
      <c r="G22" s="5"/>
      <c r="H22" s="5"/>
    </row>
    <row r="23" spans="1:11" x14ac:dyDescent="0.25">
      <c r="A23" s="5"/>
      <c r="B23" s="5"/>
      <c r="C23" s="5"/>
      <c r="D23" s="5"/>
      <c r="E23" s="5"/>
      <c r="F23" s="5"/>
      <c r="G23" s="5"/>
      <c r="H23" s="5"/>
    </row>
    <row r="24" spans="1:11" ht="15.75" thickBot="1" x14ac:dyDescent="0.3">
      <c r="A24" s="5"/>
      <c r="B24" s="4"/>
      <c r="C24" s="4"/>
      <c r="D24" s="5"/>
      <c r="E24" s="5"/>
      <c r="F24" s="6" t="s">
        <v>5</v>
      </c>
      <c r="G24" s="5"/>
      <c r="H24" s="5"/>
    </row>
    <row r="25" spans="1:11" ht="15.75" customHeight="1" thickBot="1" x14ac:dyDescent="0.3">
      <c r="A25" s="5"/>
      <c r="B25" s="89" t="s">
        <v>6</v>
      </c>
      <c r="C25" s="90"/>
      <c r="D25" s="90"/>
      <c r="E25" s="90"/>
      <c r="F25" s="90"/>
      <c r="G25" s="90"/>
      <c r="H25" s="91"/>
    </row>
    <row r="26" spans="1:11" ht="54.75" customHeight="1" thickBot="1" x14ac:dyDescent="0.5">
      <c r="A26" s="5"/>
      <c r="B26" s="7" t="s">
        <v>23</v>
      </c>
      <c r="C26" s="7" t="s">
        <v>21</v>
      </c>
      <c r="D26" s="7" t="s">
        <v>124</v>
      </c>
      <c r="E26" s="8" t="s">
        <v>0</v>
      </c>
      <c r="F26" s="8" t="s">
        <v>1</v>
      </c>
      <c r="G26" s="8" t="s">
        <v>2</v>
      </c>
      <c r="H26" s="8" t="s">
        <v>3</v>
      </c>
      <c r="K26" s="2"/>
    </row>
    <row r="27" spans="1:11" ht="15.75" thickBot="1" x14ac:dyDescent="0.3">
      <c r="B27" s="9">
        <v>1</v>
      </c>
      <c r="C27" s="98" t="s">
        <v>24</v>
      </c>
      <c r="D27" s="10">
        <v>5</v>
      </c>
      <c r="E27" s="11" t="s">
        <v>19</v>
      </c>
      <c r="F27" s="12"/>
      <c r="G27" s="13">
        <f>D27*F27</f>
        <v>0</v>
      </c>
      <c r="H27" s="13">
        <f>G27*(1+$D$22)</f>
        <v>0</v>
      </c>
    </row>
    <row r="28" spans="1:11" ht="15.75" thickBot="1" x14ac:dyDescent="0.3">
      <c r="B28" s="14">
        <f>B27+1</f>
        <v>2</v>
      </c>
      <c r="C28" s="99" t="s">
        <v>107</v>
      </c>
      <c r="D28" s="15">
        <v>5</v>
      </c>
      <c r="E28" s="16" t="s">
        <v>19</v>
      </c>
      <c r="F28" s="17"/>
      <c r="G28" s="18">
        <f t="shared" ref="G28:G62" si="0">D28*F28</f>
        <v>0</v>
      </c>
      <c r="H28" s="18">
        <f t="shared" ref="H28:H62" si="1">G28*(1+$D$22)</f>
        <v>0</v>
      </c>
    </row>
    <row r="29" spans="1:11" ht="15.75" thickBot="1" x14ac:dyDescent="0.3">
      <c r="B29" s="14">
        <f t="shared" ref="B29:B92" si="2">B28+1</f>
        <v>3</v>
      </c>
      <c r="C29" s="99" t="s">
        <v>108</v>
      </c>
      <c r="D29" s="15">
        <v>5</v>
      </c>
      <c r="E29" s="16" t="s">
        <v>19</v>
      </c>
      <c r="F29" s="17"/>
      <c r="G29" s="18">
        <f>D29*F29</f>
        <v>0</v>
      </c>
      <c r="H29" s="18">
        <f>G29*(1+$D$22)</f>
        <v>0</v>
      </c>
    </row>
    <row r="30" spans="1:11" ht="15.75" thickBot="1" x14ac:dyDescent="0.3">
      <c r="B30" s="14">
        <f t="shared" si="2"/>
        <v>4</v>
      </c>
      <c r="C30" s="100" t="s">
        <v>109</v>
      </c>
      <c r="D30" s="15">
        <v>5</v>
      </c>
      <c r="E30" s="16" t="s">
        <v>19</v>
      </c>
      <c r="F30" s="17"/>
      <c r="G30" s="18">
        <f>D30*F30</f>
        <v>0</v>
      </c>
      <c r="H30" s="18">
        <f>G30*(1+$D$22)</f>
        <v>0</v>
      </c>
    </row>
    <row r="31" spans="1:11" ht="15.75" thickBot="1" x14ac:dyDescent="0.3">
      <c r="B31" s="14">
        <f t="shared" si="2"/>
        <v>5</v>
      </c>
      <c r="C31" s="100" t="s">
        <v>110</v>
      </c>
      <c r="D31" s="15">
        <v>5</v>
      </c>
      <c r="E31" s="16" t="s">
        <v>19</v>
      </c>
      <c r="F31" s="17"/>
      <c r="G31" s="18">
        <f>D31*F31</f>
        <v>0</v>
      </c>
      <c r="H31" s="18">
        <f>G31*(1+$D$22)</f>
        <v>0</v>
      </c>
    </row>
    <row r="32" spans="1:11" ht="15.75" thickBot="1" x14ac:dyDescent="0.3">
      <c r="B32" s="14">
        <f t="shared" si="2"/>
        <v>6</v>
      </c>
      <c r="C32" s="100" t="s">
        <v>25</v>
      </c>
      <c r="D32" s="15">
        <v>5</v>
      </c>
      <c r="E32" s="16" t="s">
        <v>19</v>
      </c>
      <c r="F32" s="17"/>
      <c r="G32" s="18">
        <f t="shared" si="0"/>
        <v>0</v>
      </c>
      <c r="H32" s="18">
        <f t="shared" si="1"/>
        <v>0</v>
      </c>
    </row>
    <row r="33" spans="2:8" ht="15.75" thickBot="1" x14ac:dyDescent="0.3">
      <c r="B33" s="14">
        <f t="shared" si="2"/>
        <v>7</v>
      </c>
      <c r="C33" s="100" t="s">
        <v>26</v>
      </c>
      <c r="D33" s="15">
        <v>5</v>
      </c>
      <c r="E33" s="16" t="s">
        <v>19</v>
      </c>
      <c r="F33" s="17"/>
      <c r="G33" s="18">
        <f t="shared" si="0"/>
        <v>0</v>
      </c>
      <c r="H33" s="18">
        <f t="shared" si="1"/>
        <v>0</v>
      </c>
    </row>
    <row r="34" spans="2:8" ht="15.75" thickBot="1" x14ac:dyDescent="0.3">
      <c r="B34" s="14">
        <f t="shared" si="2"/>
        <v>8</v>
      </c>
      <c r="C34" s="100" t="s">
        <v>27</v>
      </c>
      <c r="D34" s="15">
        <v>5</v>
      </c>
      <c r="E34" s="16" t="s">
        <v>19</v>
      </c>
      <c r="F34" s="17"/>
      <c r="G34" s="18">
        <f t="shared" si="0"/>
        <v>0</v>
      </c>
      <c r="H34" s="18">
        <f t="shared" si="1"/>
        <v>0</v>
      </c>
    </row>
    <row r="35" spans="2:8" ht="15" customHeight="1" thickBot="1" x14ac:dyDescent="0.3">
      <c r="B35" s="14">
        <f t="shared" si="2"/>
        <v>9</v>
      </c>
      <c r="C35" s="100" t="s">
        <v>28</v>
      </c>
      <c r="D35" s="15">
        <v>1</v>
      </c>
      <c r="E35" s="16" t="s">
        <v>19</v>
      </c>
      <c r="F35" s="17"/>
      <c r="G35" s="18">
        <f t="shared" si="0"/>
        <v>0</v>
      </c>
      <c r="H35" s="18">
        <f t="shared" si="1"/>
        <v>0</v>
      </c>
    </row>
    <row r="36" spans="2:8" ht="15.75" thickBot="1" x14ac:dyDescent="0.3">
      <c r="B36" s="14">
        <f t="shared" si="2"/>
        <v>10</v>
      </c>
      <c r="C36" s="100" t="s">
        <v>29</v>
      </c>
      <c r="D36" s="15">
        <v>1</v>
      </c>
      <c r="E36" s="16" t="s">
        <v>19</v>
      </c>
      <c r="F36" s="17"/>
      <c r="G36" s="18">
        <f t="shared" si="0"/>
        <v>0</v>
      </c>
      <c r="H36" s="18">
        <f t="shared" si="1"/>
        <v>0</v>
      </c>
    </row>
    <row r="37" spans="2:8" ht="15.75" thickBot="1" x14ac:dyDescent="0.3">
      <c r="B37" s="14">
        <f t="shared" si="2"/>
        <v>11</v>
      </c>
      <c r="C37" s="100" t="s">
        <v>30</v>
      </c>
      <c r="D37" s="15">
        <v>5</v>
      </c>
      <c r="E37" s="16" t="s">
        <v>19</v>
      </c>
      <c r="F37" s="17"/>
      <c r="G37" s="18">
        <f t="shared" si="0"/>
        <v>0</v>
      </c>
      <c r="H37" s="18">
        <f t="shared" si="1"/>
        <v>0</v>
      </c>
    </row>
    <row r="38" spans="2:8" ht="15.75" thickBot="1" x14ac:dyDescent="0.3">
      <c r="B38" s="14">
        <f t="shared" si="2"/>
        <v>12</v>
      </c>
      <c r="C38" s="100" t="s">
        <v>31</v>
      </c>
      <c r="D38" s="15">
        <v>5</v>
      </c>
      <c r="E38" s="16" t="s">
        <v>19</v>
      </c>
      <c r="F38" s="17"/>
      <c r="G38" s="18">
        <f t="shared" si="0"/>
        <v>0</v>
      </c>
      <c r="H38" s="18">
        <f t="shared" si="1"/>
        <v>0</v>
      </c>
    </row>
    <row r="39" spans="2:8" ht="15.75" thickBot="1" x14ac:dyDescent="0.3">
      <c r="B39" s="14">
        <f t="shared" si="2"/>
        <v>13</v>
      </c>
      <c r="C39" s="100" t="s">
        <v>94</v>
      </c>
      <c r="D39" s="15">
        <v>5</v>
      </c>
      <c r="E39" s="16" t="s">
        <v>19</v>
      </c>
      <c r="F39" s="17"/>
      <c r="G39" s="18">
        <f t="shared" ref="G39" si="3">D39*F39</f>
        <v>0</v>
      </c>
      <c r="H39" s="18">
        <f t="shared" ref="H39" si="4">G39*(1+$D$22)</f>
        <v>0</v>
      </c>
    </row>
    <row r="40" spans="2:8" ht="15.75" thickBot="1" x14ac:dyDescent="0.3">
      <c r="B40" s="14">
        <f t="shared" si="2"/>
        <v>14</v>
      </c>
      <c r="C40" s="100" t="s">
        <v>32</v>
      </c>
      <c r="D40" s="15">
        <v>1</v>
      </c>
      <c r="E40" s="16" t="s">
        <v>19</v>
      </c>
      <c r="F40" s="17"/>
      <c r="G40" s="18">
        <f t="shared" si="0"/>
        <v>0</v>
      </c>
      <c r="H40" s="18">
        <f t="shared" si="1"/>
        <v>0</v>
      </c>
    </row>
    <row r="41" spans="2:8" ht="15.75" thickBot="1" x14ac:dyDescent="0.3">
      <c r="B41" s="14">
        <f t="shared" si="2"/>
        <v>15</v>
      </c>
      <c r="C41" s="100" t="s">
        <v>96</v>
      </c>
      <c r="D41" s="15">
        <v>1</v>
      </c>
      <c r="E41" s="16" t="s">
        <v>19</v>
      </c>
      <c r="F41" s="17"/>
      <c r="G41" s="18">
        <f t="shared" si="0"/>
        <v>0</v>
      </c>
      <c r="H41" s="18">
        <f t="shared" si="1"/>
        <v>0</v>
      </c>
    </row>
    <row r="42" spans="2:8" ht="15.75" thickBot="1" x14ac:dyDescent="0.3">
      <c r="B42" s="14">
        <f t="shared" si="2"/>
        <v>16</v>
      </c>
      <c r="C42" s="100" t="s">
        <v>33</v>
      </c>
      <c r="D42" s="15">
        <v>1</v>
      </c>
      <c r="E42" s="16" t="s">
        <v>19</v>
      </c>
      <c r="F42" s="17"/>
      <c r="G42" s="18">
        <f t="shared" si="0"/>
        <v>0</v>
      </c>
      <c r="H42" s="18">
        <f t="shared" si="1"/>
        <v>0</v>
      </c>
    </row>
    <row r="43" spans="2:8" ht="15.75" thickBot="1" x14ac:dyDescent="0.3">
      <c r="B43" s="14">
        <f t="shared" si="2"/>
        <v>17</v>
      </c>
      <c r="C43" s="100" t="s">
        <v>34</v>
      </c>
      <c r="D43" s="15">
        <v>1</v>
      </c>
      <c r="E43" s="16" t="s">
        <v>19</v>
      </c>
      <c r="F43" s="17"/>
      <c r="G43" s="18">
        <f t="shared" si="0"/>
        <v>0</v>
      </c>
      <c r="H43" s="18">
        <f t="shared" si="1"/>
        <v>0</v>
      </c>
    </row>
    <row r="44" spans="2:8" ht="15.75" thickBot="1" x14ac:dyDescent="0.3">
      <c r="B44" s="14">
        <f t="shared" si="2"/>
        <v>18</v>
      </c>
      <c r="C44" s="100" t="s">
        <v>35</v>
      </c>
      <c r="D44" s="15">
        <v>1</v>
      </c>
      <c r="E44" s="16" t="s">
        <v>19</v>
      </c>
      <c r="F44" s="17"/>
      <c r="G44" s="18">
        <f t="shared" si="0"/>
        <v>0</v>
      </c>
      <c r="H44" s="18">
        <f t="shared" si="1"/>
        <v>0</v>
      </c>
    </row>
    <row r="45" spans="2:8" ht="15.75" thickBot="1" x14ac:dyDescent="0.3">
      <c r="B45" s="14">
        <f t="shared" si="2"/>
        <v>19</v>
      </c>
      <c r="C45" s="100" t="s">
        <v>116</v>
      </c>
      <c r="D45" s="15">
        <v>1</v>
      </c>
      <c r="E45" s="16" t="s">
        <v>19</v>
      </c>
      <c r="F45" s="17"/>
      <c r="G45" s="18">
        <f t="shared" si="0"/>
        <v>0</v>
      </c>
      <c r="H45" s="18">
        <f t="shared" si="1"/>
        <v>0</v>
      </c>
    </row>
    <row r="46" spans="2:8" s="3" customFormat="1" ht="15.75" thickBot="1" x14ac:dyDescent="0.3">
      <c r="B46" s="14">
        <f t="shared" si="2"/>
        <v>20</v>
      </c>
      <c r="C46" s="100" t="s">
        <v>36</v>
      </c>
      <c r="D46" s="15">
        <v>1</v>
      </c>
      <c r="E46" s="16" t="s">
        <v>19</v>
      </c>
      <c r="F46" s="17"/>
      <c r="G46" s="18">
        <f t="shared" si="0"/>
        <v>0</v>
      </c>
      <c r="H46" s="18">
        <f t="shared" si="1"/>
        <v>0</v>
      </c>
    </row>
    <row r="47" spans="2:8" s="3" customFormat="1" ht="15.75" thickBot="1" x14ac:dyDescent="0.3">
      <c r="B47" s="14">
        <f t="shared" si="2"/>
        <v>21</v>
      </c>
      <c r="C47" s="100" t="s">
        <v>37</v>
      </c>
      <c r="D47" s="15">
        <v>1</v>
      </c>
      <c r="E47" s="16" t="s">
        <v>19</v>
      </c>
      <c r="F47" s="17"/>
      <c r="G47" s="18">
        <f t="shared" si="0"/>
        <v>0</v>
      </c>
      <c r="H47" s="18">
        <f t="shared" si="1"/>
        <v>0</v>
      </c>
    </row>
    <row r="48" spans="2:8" ht="15.75" thickBot="1" x14ac:dyDescent="0.3">
      <c r="B48" s="14">
        <f t="shared" si="2"/>
        <v>22</v>
      </c>
      <c r="C48" s="100" t="s">
        <v>38</v>
      </c>
      <c r="D48" s="15">
        <v>20</v>
      </c>
      <c r="E48" s="16" t="s">
        <v>19</v>
      </c>
      <c r="F48" s="17"/>
      <c r="G48" s="18">
        <f t="shared" si="0"/>
        <v>0</v>
      </c>
      <c r="H48" s="18">
        <f t="shared" si="1"/>
        <v>0</v>
      </c>
    </row>
    <row r="49" spans="2:8" ht="15.75" thickBot="1" x14ac:dyDescent="0.3">
      <c r="B49" s="14">
        <f t="shared" si="2"/>
        <v>23</v>
      </c>
      <c r="C49" s="100" t="s">
        <v>39</v>
      </c>
      <c r="D49" s="15">
        <v>20</v>
      </c>
      <c r="E49" s="16" t="s">
        <v>19</v>
      </c>
      <c r="F49" s="17"/>
      <c r="G49" s="18">
        <f t="shared" si="0"/>
        <v>0</v>
      </c>
      <c r="H49" s="18">
        <f t="shared" si="1"/>
        <v>0</v>
      </c>
    </row>
    <row r="50" spans="2:8" ht="15.75" thickBot="1" x14ac:dyDescent="0.3">
      <c r="B50" s="14">
        <f t="shared" si="2"/>
        <v>24</v>
      </c>
      <c r="C50" s="100" t="s">
        <v>40</v>
      </c>
      <c r="D50" s="15">
        <v>20</v>
      </c>
      <c r="E50" s="16" t="s">
        <v>19</v>
      </c>
      <c r="F50" s="19"/>
      <c r="G50" s="18">
        <f t="shared" si="0"/>
        <v>0</v>
      </c>
      <c r="H50" s="18">
        <f t="shared" si="1"/>
        <v>0</v>
      </c>
    </row>
    <row r="51" spans="2:8" ht="15.75" thickBot="1" x14ac:dyDescent="0.3">
      <c r="B51" s="14">
        <f t="shared" si="2"/>
        <v>25</v>
      </c>
      <c r="C51" s="100" t="s">
        <v>41</v>
      </c>
      <c r="D51" s="15">
        <v>1</v>
      </c>
      <c r="E51" s="16" t="s">
        <v>19</v>
      </c>
      <c r="F51" s="19"/>
      <c r="G51" s="18">
        <f t="shared" si="0"/>
        <v>0</v>
      </c>
      <c r="H51" s="18">
        <f t="shared" si="1"/>
        <v>0</v>
      </c>
    </row>
    <row r="52" spans="2:8" ht="15.75" thickBot="1" x14ac:dyDescent="0.3">
      <c r="B52" s="14">
        <f t="shared" si="2"/>
        <v>26</v>
      </c>
      <c r="C52" s="100" t="s">
        <v>42</v>
      </c>
      <c r="D52" s="15">
        <v>1</v>
      </c>
      <c r="E52" s="16" t="s">
        <v>19</v>
      </c>
      <c r="F52" s="19"/>
      <c r="G52" s="18">
        <f t="shared" si="0"/>
        <v>0</v>
      </c>
      <c r="H52" s="18">
        <f t="shared" si="1"/>
        <v>0</v>
      </c>
    </row>
    <row r="53" spans="2:8" ht="15.75" thickBot="1" x14ac:dyDescent="0.3">
      <c r="B53" s="14">
        <f t="shared" si="2"/>
        <v>27</v>
      </c>
      <c r="C53" s="100" t="s">
        <v>43</v>
      </c>
      <c r="D53" s="15">
        <v>20</v>
      </c>
      <c r="E53" s="16" t="s">
        <v>19</v>
      </c>
      <c r="F53" s="19"/>
      <c r="G53" s="18">
        <f t="shared" si="0"/>
        <v>0</v>
      </c>
      <c r="H53" s="18">
        <f t="shared" si="1"/>
        <v>0</v>
      </c>
    </row>
    <row r="54" spans="2:8" ht="15.75" thickBot="1" x14ac:dyDescent="0.3">
      <c r="B54" s="14">
        <f t="shared" si="2"/>
        <v>28</v>
      </c>
      <c r="C54" s="100" t="s">
        <v>44</v>
      </c>
      <c r="D54" s="15">
        <v>20</v>
      </c>
      <c r="E54" s="16" t="s">
        <v>19</v>
      </c>
      <c r="F54" s="19"/>
      <c r="G54" s="18">
        <f t="shared" si="0"/>
        <v>0</v>
      </c>
      <c r="H54" s="18">
        <f t="shared" si="1"/>
        <v>0</v>
      </c>
    </row>
    <row r="55" spans="2:8" ht="15.75" thickBot="1" x14ac:dyDescent="0.3">
      <c r="B55" s="14">
        <f t="shared" si="2"/>
        <v>29</v>
      </c>
      <c r="C55" s="100" t="s">
        <v>45</v>
      </c>
      <c r="D55" s="15">
        <v>20</v>
      </c>
      <c r="E55" s="16" t="s">
        <v>19</v>
      </c>
      <c r="F55" s="19"/>
      <c r="G55" s="18">
        <f t="shared" si="0"/>
        <v>0</v>
      </c>
      <c r="H55" s="18">
        <f t="shared" si="1"/>
        <v>0</v>
      </c>
    </row>
    <row r="56" spans="2:8" ht="15.75" thickBot="1" x14ac:dyDescent="0.3">
      <c r="B56" s="14">
        <f t="shared" si="2"/>
        <v>30</v>
      </c>
      <c r="C56" s="100" t="s">
        <v>46</v>
      </c>
      <c r="D56" s="15">
        <v>1</v>
      </c>
      <c r="E56" s="16" t="s">
        <v>19</v>
      </c>
      <c r="F56" s="19"/>
      <c r="G56" s="18">
        <f t="shared" si="0"/>
        <v>0</v>
      </c>
      <c r="H56" s="18">
        <f t="shared" si="1"/>
        <v>0</v>
      </c>
    </row>
    <row r="57" spans="2:8" ht="15.75" thickBot="1" x14ac:dyDescent="0.3">
      <c r="B57" s="14">
        <f t="shared" si="2"/>
        <v>31</v>
      </c>
      <c r="C57" s="100" t="s">
        <v>47</v>
      </c>
      <c r="D57" s="15">
        <v>1</v>
      </c>
      <c r="E57" s="16" t="s">
        <v>19</v>
      </c>
      <c r="F57" s="19"/>
      <c r="G57" s="18">
        <f t="shared" si="0"/>
        <v>0</v>
      </c>
      <c r="H57" s="18">
        <f t="shared" si="1"/>
        <v>0</v>
      </c>
    </row>
    <row r="58" spans="2:8" ht="15.75" thickBot="1" x14ac:dyDescent="0.3">
      <c r="B58" s="14">
        <f t="shared" si="2"/>
        <v>32</v>
      </c>
      <c r="C58" s="100" t="s">
        <v>48</v>
      </c>
      <c r="D58" s="15">
        <v>1</v>
      </c>
      <c r="E58" s="16" t="s">
        <v>19</v>
      </c>
      <c r="F58" s="19"/>
      <c r="G58" s="18">
        <f t="shared" si="0"/>
        <v>0</v>
      </c>
      <c r="H58" s="18">
        <f t="shared" si="1"/>
        <v>0</v>
      </c>
    </row>
    <row r="59" spans="2:8" ht="15.75" thickBot="1" x14ac:dyDescent="0.3">
      <c r="B59" s="14">
        <f t="shared" si="2"/>
        <v>33</v>
      </c>
      <c r="C59" s="100" t="s">
        <v>49</v>
      </c>
      <c r="D59" s="15">
        <v>1</v>
      </c>
      <c r="E59" s="16" t="s">
        <v>19</v>
      </c>
      <c r="F59" s="19"/>
      <c r="G59" s="18">
        <f t="shared" si="0"/>
        <v>0</v>
      </c>
      <c r="H59" s="18">
        <f t="shared" si="1"/>
        <v>0</v>
      </c>
    </row>
    <row r="60" spans="2:8" ht="15.75" thickBot="1" x14ac:dyDescent="0.3">
      <c r="B60" s="14">
        <f t="shared" si="2"/>
        <v>34</v>
      </c>
      <c r="C60" s="100" t="s">
        <v>50</v>
      </c>
      <c r="D60" s="15">
        <v>1</v>
      </c>
      <c r="E60" s="16" t="s">
        <v>19</v>
      </c>
      <c r="F60" s="19"/>
      <c r="G60" s="18">
        <f t="shared" si="0"/>
        <v>0</v>
      </c>
      <c r="H60" s="18">
        <f t="shared" si="1"/>
        <v>0</v>
      </c>
    </row>
    <row r="61" spans="2:8" ht="15.75" thickBot="1" x14ac:dyDescent="0.3">
      <c r="B61" s="14">
        <f t="shared" si="2"/>
        <v>35</v>
      </c>
      <c r="C61" s="100" t="s">
        <v>51</v>
      </c>
      <c r="D61" s="15">
        <v>1</v>
      </c>
      <c r="E61" s="16" t="s">
        <v>19</v>
      </c>
      <c r="F61" s="19"/>
      <c r="G61" s="18">
        <f t="shared" si="0"/>
        <v>0</v>
      </c>
      <c r="H61" s="18">
        <f t="shared" si="1"/>
        <v>0</v>
      </c>
    </row>
    <row r="62" spans="2:8" ht="15.75" thickBot="1" x14ac:dyDescent="0.3">
      <c r="B62" s="14">
        <f t="shared" si="2"/>
        <v>36</v>
      </c>
      <c r="C62" s="100" t="s">
        <v>52</v>
      </c>
      <c r="D62" s="15">
        <v>1</v>
      </c>
      <c r="E62" s="16" t="s">
        <v>19</v>
      </c>
      <c r="F62" s="19"/>
      <c r="G62" s="18">
        <f t="shared" si="0"/>
        <v>0</v>
      </c>
      <c r="H62" s="18">
        <f t="shared" si="1"/>
        <v>0</v>
      </c>
    </row>
    <row r="63" spans="2:8" ht="15.75" thickBot="1" x14ac:dyDescent="0.3">
      <c r="B63" s="14">
        <f t="shared" si="2"/>
        <v>37</v>
      </c>
      <c r="C63" s="100" t="s">
        <v>53</v>
      </c>
      <c r="D63" s="15">
        <v>1</v>
      </c>
      <c r="E63" s="16" t="s">
        <v>19</v>
      </c>
      <c r="F63" s="19"/>
      <c r="G63" s="18">
        <f t="shared" ref="G63:G90" si="5">D63*F63</f>
        <v>0</v>
      </c>
      <c r="H63" s="18">
        <f t="shared" ref="H63:H90" si="6">G63*(1+$D$22)</f>
        <v>0</v>
      </c>
    </row>
    <row r="64" spans="2:8" ht="15.75" thickBot="1" x14ac:dyDescent="0.3">
      <c r="B64" s="14">
        <f t="shared" si="2"/>
        <v>38</v>
      </c>
      <c r="C64" s="100" t="s">
        <v>54</v>
      </c>
      <c r="D64" s="15">
        <v>1</v>
      </c>
      <c r="E64" s="16" t="s">
        <v>19</v>
      </c>
      <c r="F64" s="19"/>
      <c r="G64" s="18">
        <f t="shared" si="5"/>
        <v>0</v>
      </c>
      <c r="H64" s="18">
        <f t="shared" si="6"/>
        <v>0</v>
      </c>
    </row>
    <row r="65" spans="2:8" ht="15.75" thickBot="1" x14ac:dyDescent="0.3">
      <c r="B65" s="14">
        <f t="shared" si="2"/>
        <v>39</v>
      </c>
      <c r="C65" s="100" t="s">
        <v>55</v>
      </c>
      <c r="D65" s="15">
        <v>1</v>
      </c>
      <c r="E65" s="16" t="s">
        <v>19</v>
      </c>
      <c r="F65" s="19"/>
      <c r="G65" s="18">
        <f t="shared" si="5"/>
        <v>0</v>
      </c>
      <c r="H65" s="18">
        <f t="shared" si="6"/>
        <v>0</v>
      </c>
    </row>
    <row r="66" spans="2:8" s="3" customFormat="1" ht="15.75" thickBot="1" x14ac:dyDescent="0.3">
      <c r="B66" s="14">
        <f t="shared" si="2"/>
        <v>40</v>
      </c>
      <c r="C66" s="100" t="s">
        <v>104</v>
      </c>
      <c r="D66" s="15">
        <v>1</v>
      </c>
      <c r="E66" s="16" t="s">
        <v>19</v>
      </c>
      <c r="F66" s="17"/>
      <c r="G66" s="18">
        <f t="shared" si="5"/>
        <v>0</v>
      </c>
      <c r="H66" s="18">
        <f t="shared" si="6"/>
        <v>0</v>
      </c>
    </row>
    <row r="67" spans="2:8" ht="15.75" thickBot="1" x14ac:dyDescent="0.3">
      <c r="B67" s="14">
        <f t="shared" si="2"/>
        <v>41</v>
      </c>
      <c r="C67" s="100" t="s">
        <v>105</v>
      </c>
      <c r="D67" s="15">
        <v>1</v>
      </c>
      <c r="E67" s="16" t="s">
        <v>19</v>
      </c>
      <c r="F67" s="17"/>
      <c r="G67" s="18">
        <f t="shared" si="5"/>
        <v>0</v>
      </c>
      <c r="H67" s="18">
        <f t="shared" si="6"/>
        <v>0</v>
      </c>
    </row>
    <row r="68" spans="2:8" ht="15.75" thickBot="1" x14ac:dyDescent="0.3">
      <c r="B68" s="14">
        <f t="shared" si="2"/>
        <v>42</v>
      </c>
      <c r="C68" s="100" t="s">
        <v>106</v>
      </c>
      <c r="D68" s="15">
        <v>1</v>
      </c>
      <c r="E68" s="16" t="s">
        <v>19</v>
      </c>
      <c r="F68" s="17"/>
      <c r="G68" s="18">
        <f t="shared" si="5"/>
        <v>0</v>
      </c>
      <c r="H68" s="18">
        <f t="shared" si="6"/>
        <v>0</v>
      </c>
    </row>
    <row r="69" spans="2:8" ht="15.75" thickBot="1" x14ac:dyDescent="0.3">
      <c r="B69" s="14">
        <f t="shared" si="2"/>
        <v>43</v>
      </c>
      <c r="C69" s="100" t="s">
        <v>22</v>
      </c>
      <c r="D69" s="15">
        <v>1</v>
      </c>
      <c r="E69" s="16" t="s">
        <v>19</v>
      </c>
      <c r="F69" s="19"/>
      <c r="G69" s="18">
        <f t="shared" si="5"/>
        <v>0</v>
      </c>
      <c r="H69" s="18">
        <f t="shared" si="6"/>
        <v>0</v>
      </c>
    </row>
    <row r="70" spans="2:8" ht="15.75" thickBot="1" x14ac:dyDescent="0.3">
      <c r="B70" s="14">
        <f t="shared" si="2"/>
        <v>44</v>
      </c>
      <c r="C70" s="100" t="s">
        <v>56</v>
      </c>
      <c r="D70" s="15">
        <v>5</v>
      </c>
      <c r="E70" s="16" t="s">
        <v>19</v>
      </c>
      <c r="F70" s="19"/>
      <c r="G70" s="18">
        <f t="shared" si="5"/>
        <v>0</v>
      </c>
      <c r="H70" s="18">
        <f t="shared" si="6"/>
        <v>0</v>
      </c>
    </row>
    <row r="71" spans="2:8" ht="15.75" thickBot="1" x14ac:dyDescent="0.3">
      <c r="B71" s="14">
        <f t="shared" si="2"/>
        <v>45</v>
      </c>
      <c r="C71" s="100" t="s">
        <v>57</v>
      </c>
      <c r="D71" s="15">
        <v>5</v>
      </c>
      <c r="E71" s="16" t="s">
        <v>19</v>
      </c>
      <c r="F71" s="19"/>
      <c r="G71" s="18">
        <f t="shared" si="5"/>
        <v>0</v>
      </c>
      <c r="H71" s="18">
        <f t="shared" si="6"/>
        <v>0</v>
      </c>
    </row>
    <row r="72" spans="2:8" ht="15.75" thickBot="1" x14ac:dyDescent="0.3">
      <c r="B72" s="14">
        <f t="shared" si="2"/>
        <v>46</v>
      </c>
      <c r="C72" s="100" t="s">
        <v>58</v>
      </c>
      <c r="D72" s="15">
        <v>5</v>
      </c>
      <c r="E72" s="16" t="s">
        <v>19</v>
      </c>
      <c r="F72" s="19"/>
      <c r="G72" s="18">
        <f t="shared" si="5"/>
        <v>0</v>
      </c>
      <c r="H72" s="18">
        <f t="shared" si="6"/>
        <v>0</v>
      </c>
    </row>
    <row r="73" spans="2:8" ht="15.75" thickBot="1" x14ac:dyDescent="0.3">
      <c r="B73" s="14">
        <f t="shared" si="2"/>
        <v>47</v>
      </c>
      <c r="C73" s="100" t="s">
        <v>95</v>
      </c>
      <c r="D73" s="15">
        <v>5</v>
      </c>
      <c r="E73" s="16" t="s">
        <v>19</v>
      </c>
      <c r="F73" s="19"/>
      <c r="G73" s="18">
        <f t="shared" si="5"/>
        <v>0</v>
      </c>
      <c r="H73" s="18">
        <f t="shared" si="6"/>
        <v>0</v>
      </c>
    </row>
    <row r="74" spans="2:8" ht="15.75" thickBot="1" x14ac:dyDescent="0.3">
      <c r="B74" s="14">
        <f t="shared" si="2"/>
        <v>48</v>
      </c>
      <c r="C74" s="100" t="s">
        <v>114</v>
      </c>
      <c r="D74" s="15">
        <v>1</v>
      </c>
      <c r="E74" s="16" t="s">
        <v>19</v>
      </c>
      <c r="F74" s="19"/>
      <c r="G74" s="18">
        <f t="shared" si="5"/>
        <v>0</v>
      </c>
      <c r="H74" s="18">
        <f t="shared" si="6"/>
        <v>0</v>
      </c>
    </row>
    <row r="75" spans="2:8" ht="15.75" thickBot="1" x14ac:dyDescent="0.3">
      <c r="B75" s="14">
        <f t="shared" si="2"/>
        <v>49</v>
      </c>
      <c r="C75" s="100" t="s">
        <v>115</v>
      </c>
      <c r="D75" s="15">
        <v>1</v>
      </c>
      <c r="E75" s="16" t="s">
        <v>19</v>
      </c>
      <c r="F75" s="19"/>
      <c r="G75" s="18">
        <f t="shared" si="5"/>
        <v>0</v>
      </c>
      <c r="H75" s="18">
        <f t="shared" si="6"/>
        <v>0</v>
      </c>
    </row>
    <row r="76" spans="2:8" ht="15.75" thickBot="1" x14ac:dyDescent="0.3">
      <c r="B76" s="14">
        <f t="shared" si="2"/>
        <v>50</v>
      </c>
      <c r="C76" s="100" t="s">
        <v>59</v>
      </c>
      <c r="D76" s="15">
        <v>1</v>
      </c>
      <c r="E76" s="16" t="s">
        <v>19</v>
      </c>
      <c r="F76" s="19"/>
      <c r="G76" s="18">
        <f t="shared" si="5"/>
        <v>0</v>
      </c>
      <c r="H76" s="18">
        <f t="shared" si="6"/>
        <v>0</v>
      </c>
    </row>
    <row r="77" spans="2:8" ht="15.75" thickBot="1" x14ac:dyDescent="0.3">
      <c r="B77" s="14">
        <f t="shared" si="2"/>
        <v>51</v>
      </c>
      <c r="C77" s="100" t="s">
        <v>60</v>
      </c>
      <c r="D77" s="15">
        <v>1</v>
      </c>
      <c r="E77" s="16" t="s">
        <v>19</v>
      </c>
      <c r="F77" s="19"/>
      <c r="G77" s="18">
        <f t="shared" si="5"/>
        <v>0</v>
      </c>
      <c r="H77" s="18">
        <f t="shared" si="6"/>
        <v>0</v>
      </c>
    </row>
    <row r="78" spans="2:8" ht="15.75" thickBot="1" x14ac:dyDescent="0.3">
      <c r="B78" s="14">
        <f t="shared" si="2"/>
        <v>52</v>
      </c>
      <c r="C78" s="100" t="s">
        <v>61</v>
      </c>
      <c r="D78" s="15">
        <v>1</v>
      </c>
      <c r="E78" s="16" t="s">
        <v>19</v>
      </c>
      <c r="F78" s="19"/>
      <c r="G78" s="18">
        <f t="shared" si="5"/>
        <v>0</v>
      </c>
      <c r="H78" s="18">
        <f t="shared" si="6"/>
        <v>0</v>
      </c>
    </row>
    <row r="79" spans="2:8" ht="15.75" thickBot="1" x14ac:dyDescent="0.3">
      <c r="B79" s="14">
        <f t="shared" si="2"/>
        <v>53</v>
      </c>
      <c r="C79" s="100" t="s">
        <v>62</v>
      </c>
      <c r="D79" s="15">
        <v>1</v>
      </c>
      <c r="E79" s="16" t="s">
        <v>19</v>
      </c>
      <c r="F79" s="19"/>
      <c r="G79" s="18">
        <f t="shared" si="5"/>
        <v>0</v>
      </c>
      <c r="H79" s="18">
        <f t="shared" si="6"/>
        <v>0</v>
      </c>
    </row>
    <row r="80" spans="2:8" ht="15.75" thickBot="1" x14ac:dyDescent="0.3">
      <c r="B80" s="14">
        <f t="shared" si="2"/>
        <v>54</v>
      </c>
      <c r="C80" s="100" t="s">
        <v>63</v>
      </c>
      <c r="D80" s="15">
        <v>1</v>
      </c>
      <c r="E80" s="16" t="s">
        <v>19</v>
      </c>
      <c r="F80" s="19"/>
      <c r="G80" s="18">
        <f t="shared" si="5"/>
        <v>0</v>
      </c>
      <c r="H80" s="18">
        <f t="shared" si="6"/>
        <v>0</v>
      </c>
    </row>
    <row r="81" spans="2:8" ht="15.75" thickBot="1" x14ac:dyDescent="0.3">
      <c r="B81" s="14">
        <f t="shared" si="2"/>
        <v>55</v>
      </c>
      <c r="C81" s="100" t="s">
        <v>64</v>
      </c>
      <c r="D81" s="15">
        <v>1</v>
      </c>
      <c r="E81" s="16" t="s">
        <v>19</v>
      </c>
      <c r="F81" s="19"/>
      <c r="G81" s="18">
        <f t="shared" si="5"/>
        <v>0</v>
      </c>
      <c r="H81" s="18">
        <f t="shared" si="6"/>
        <v>0</v>
      </c>
    </row>
    <row r="82" spans="2:8" ht="15.75" thickBot="1" x14ac:dyDescent="0.3">
      <c r="B82" s="14">
        <f t="shared" si="2"/>
        <v>56</v>
      </c>
      <c r="C82" s="100" t="s">
        <v>101</v>
      </c>
      <c r="D82" s="15">
        <v>10</v>
      </c>
      <c r="E82" s="16" t="s">
        <v>19</v>
      </c>
      <c r="F82" s="19"/>
      <c r="G82" s="18">
        <f t="shared" si="5"/>
        <v>0</v>
      </c>
      <c r="H82" s="18">
        <f t="shared" si="6"/>
        <v>0</v>
      </c>
    </row>
    <row r="83" spans="2:8" ht="15.75" thickBot="1" x14ac:dyDescent="0.3">
      <c r="B83" s="14">
        <f t="shared" si="2"/>
        <v>57</v>
      </c>
      <c r="C83" s="100" t="s">
        <v>102</v>
      </c>
      <c r="D83" s="15">
        <v>10</v>
      </c>
      <c r="E83" s="16" t="s">
        <v>19</v>
      </c>
      <c r="F83" s="19"/>
      <c r="G83" s="18">
        <f t="shared" si="5"/>
        <v>0</v>
      </c>
      <c r="H83" s="18">
        <f t="shared" si="6"/>
        <v>0</v>
      </c>
    </row>
    <row r="84" spans="2:8" ht="15.75" thickBot="1" x14ac:dyDescent="0.3">
      <c r="B84" s="14">
        <f t="shared" si="2"/>
        <v>58</v>
      </c>
      <c r="C84" s="100" t="s">
        <v>103</v>
      </c>
      <c r="D84" s="15">
        <v>10</v>
      </c>
      <c r="E84" s="16" t="s">
        <v>19</v>
      </c>
      <c r="F84" s="19"/>
      <c r="G84" s="18">
        <f t="shared" si="5"/>
        <v>0</v>
      </c>
      <c r="H84" s="18">
        <f t="shared" si="6"/>
        <v>0</v>
      </c>
    </row>
    <row r="85" spans="2:8" ht="15.75" thickBot="1" x14ac:dyDescent="0.3">
      <c r="B85" s="14">
        <f t="shared" si="2"/>
        <v>59</v>
      </c>
      <c r="C85" s="100" t="s">
        <v>65</v>
      </c>
      <c r="D85" s="15">
        <v>10</v>
      </c>
      <c r="E85" s="16" t="s">
        <v>19</v>
      </c>
      <c r="F85" s="19"/>
      <c r="G85" s="18">
        <f t="shared" si="5"/>
        <v>0</v>
      </c>
      <c r="H85" s="18">
        <f t="shared" si="6"/>
        <v>0</v>
      </c>
    </row>
    <row r="86" spans="2:8" ht="15.75" thickBot="1" x14ac:dyDescent="0.3">
      <c r="B86" s="14">
        <f t="shared" si="2"/>
        <v>60</v>
      </c>
      <c r="C86" s="100" t="s">
        <v>66</v>
      </c>
      <c r="D86" s="15">
        <v>5</v>
      </c>
      <c r="E86" s="16" t="s">
        <v>19</v>
      </c>
      <c r="F86" s="19"/>
      <c r="G86" s="18">
        <f t="shared" si="5"/>
        <v>0</v>
      </c>
      <c r="H86" s="18">
        <f t="shared" si="6"/>
        <v>0</v>
      </c>
    </row>
    <row r="87" spans="2:8" ht="15.75" thickBot="1" x14ac:dyDescent="0.3">
      <c r="B87" s="14">
        <f t="shared" si="2"/>
        <v>61</v>
      </c>
      <c r="C87" s="100" t="s">
        <v>111</v>
      </c>
      <c r="D87" s="15">
        <v>1</v>
      </c>
      <c r="E87" s="16" t="s">
        <v>19</v>
      </c>
      <c r="F87" s="19"/>
      <c r="G87" s="18">
        <f t="shared" ref="G87:G89" si="7">D87*F87</f>
        <v>0</v>
      </c>
      <c r="H87" s="18">
        <f t="shared" ref="H87:H89" si="8">G87*(1+$D$22)</f>
        <v>0</v>
      </c>
    </row>
    <row r="88" spans="2:8" ht="15.75" thickBot="1" x14ac:dyDescent="0.3">
      <c r="B88" s="14">
        <f t="shared" si="2"/>
        <v>62</v>
      </c>
      <c r="C88" s="100" t="s">
        <v>112</v>
      </c>
      <c r="D88" s="15">
        <v>1</v>
      </c>
      <c r="E88" s="16" t="s">
        <v>19</v>
      </c>
      <c r="F88" s="19"/>
      <c r="G88" s="18">
        <f t="shared" si="7"/>
        <v>0</v>
      </c>
      <c r="H88" s="18">
        <f t="shared" si="8"/>
        <v>0</v>
      </c>
    </row>
    <row r="89" spans="2:8" ht="15.75" thickBot="1" x14ac:dyDescent="0.3">
      <c r="B89" s="14">
        <f t="shared" si="2"/>
        <v>63</v>
      </c>
      <c r="C89" s="100" t="s">
        <v>113</v>
      </c>
      <c r="D89" s="15">
        <v>1</v>
      </c>
      <c r="E89" s="16" t="s">
        <v>19</v>
      </c>
      <c r="F89" s="19"/>
      <c r="G89" s="18">
        <f t="shared" si="7"/>
        <v>0</v>
      </c>
      <c r="H89" s="18">
        <f t="shared" si="8"/>
        <v>0</v>
      </c>
    </row>
    <row r="90" spans="2:8" ht="15.75" thickBot="1" x14ac:dyDescent="0.3">
      <c r="B90" s="14">
        <f t="shared" si="2"/>
        <v>64</v>
      </c>
      <c r="C90" s="100" t="s">
        <v>67</v>
      </c>
      <c r="D90" s="15">
        <v>1</v>
      </c>
      <c r="E90" s="16" t="s">
        <v>19</v>
      </c>
      <c r="F90" s="19"/>
      <c r="G90" s="18">
        <f t="shared" si="5"/>
        <v>0</v>
      </c>
      <c r="H90" s="18">
        <f t="shared" si="6"/>
        <v>0</v>
      </c>
    </row>
    <row r="91" spans="2:8" ht="15.75" thickBot="1" x14ac:dyDescent="0.3">
      <c r="B91" s="14">
        <f t="shared" si="2"/>
        <v>65</v>
      </c>
      <c r="C91" s="100" t="s">
        <v>68</v>
      </c>
      <c r="D91" s="15">
        <v>1</v>
      </c>
      <c r="E91" s="16" t="s">
        <v>19</v>
      </c>
      <c r="F91" s="19"/>
      <c r="G91" s="18">
        <f t="shared" ref="G91:G103" si="9">D91*F91</f>
        <v>0</v>
      </c>
      <c r="H91" s="18">
        <f t="shared" ref="H91:H103" si="10">G91*(1+$D$22)</f>
        <v>0</v>
      </c>
    </row>
    <row r="92" spans="2:8" ht="15.75" thickBot="1" x14ac:dyDescent="0.3">
      <c r="B92" s="14">
        <f t="shared" si="2"/>
        <v>66</v>
      </c>
      <c r="C92" s="100" t="s">
        <v>69</v>
      </c>
      <c r="D92" s="15">
        <v>1</v>
      </c>
      <c r="E92" s="16" t="s">
        <v>19</v>
      </c>
      <c r="F92" s="19"/>
      <c r="G92" s="18">
        <f t="shared" si="9"/>
        <v>0</v>
      </c>
      <c r="H92" s="18">
        <f t="shared" si="10"/>
        <v>0</v>
      </c>
    </row>
    <row r="93" spans="2:8" ht="15.75" thickBot="1" x14ac:dyDescent="0.3">
      <c r="B93" s="14">
        <f t="shared" ref="B93:B120" si="11">B92+1</f>
        <v>67</v>
      </c>
      <c r="C93" s="100" t="s">
        <v>70</v>
      </c>
      <c r="D93" s="15">
        <v>1</v>
      </c>
      <c r="E93" s="16" t="s">
        <v>19</v>
      </c>
      <c r="F93" s="19"/>
      <c r="G93" s="18">
        <f t="shared" si="9"/>
        <v>0</v>
      </c>
      <c r="H93" s="18">
        <f t="shared" si="10"/>
        <v>0</v>
      </c>
    </row>
    <row r="94" spans="2:8" ht="15.75" thickBot="1" x14ac:dyDescent="0.3">
      <c r="B94" s="14">
        <f t="shared" si="11"/>
        <v>68</v>
      </c>
      <c r="C94" s="100" t="s">
        <v>71</v>
      </c>
      <c r="D94" s="15">
        <v>1</v>
      </c>
      <c r="E94" s="16" t="s">
        <v>19</v>
      </c>
      <c r="F94" s="19"/>
      <c r="G94" s="18">
        <f t="shared" si="9"/>
        <v>0</v>
      </c>
      <c r="H94" s="18">
        <f t="shared" si="10"/>
        <v>0</v>
      </c>
    </row>
    <row r="95" spans="2:8" ht="15.75" thickBot="1" x14ac:dyDescent="0.3">
      <c r="B95" s="14">
        <f t="shared" si="11"/>
        <v>69</v>
      </c>
      <c r="C95" s="100" t="s">
        <v>72</v>
      </c>
      <c r="D95" s="15">
        <v>5</v>
      </c>
      <c r="E95" s="16" t="s">
        <v>19</v>
      </c>
      <c r="F95" s="19"/>
      <c r="G95" s="18">
        <f t="shared" si="9"/>
        <v>0</v>
      </c>
      <c r="H95" s="18">
        <f t="shared" si="10"/>
        <v>0</v>
      </c>
    </row>
    <row r="96" spans="2:8" ht="15.75" thickBot="1" x14ac:dyDescent="0.3">
      <c r="B96" s="14">
        <f t="shared" si="11"/>
        <v>70</v>
      </c>
      <c r="C96" s="100" t="s">
        <v>73</v>
      </c>
      <c r="D96" s="15">
        <v>5</v>
      </c>
      <c r="E96" s="16" t="s">
        <v>19</v>
      </c>
      <c r="F96" s="19"/>
      <c r="G96" s="18">
        <f t="shared" si="9"/>
        <v>0</v>
      </c>
      <c r="H96" s="18">
        <f t="shared" si="10"/>
        <v>0</v>
      </c>
    </row>
    <row r="97" spans="2:8" ht="15.75" thickBot="1" x14ac:dyDescent="0.3">
      <c r="B97" s="14">
        <f t="shared" si="11"/>
        <v>71</v>
      </c>
      <c r="C97" s="100" t="s">
        <v>74</v>
      </c>
      <c r="D97" s="15">
        <v>1</v>
      </c>
      <c r="E97" s="16" t="s">
        <v>19</v>
      </c>
      <c r="F97" s="19"/>
      <c r="G97" s="18">
        <f t="shared" si="9"/>
        <v>0</v>
      </c>
      <c r="H97" s="18">
        <f t="shared" si="10"/>
        <v>0</v>
      </c>
    </row>
    <row r="98" spans="2:8" ht="15.75" thickBot="1" x14ac:dyDescent="0.3">
      <c r="B98" s="14">
        <f t="shared" si="11"/>
        <v>72</v>
      </c>
      <c r="C98" s="100" t="s">
        <v>75</v>
      </c>
      <c r="D98" s="15">
        <v>5</v>
      </c>
      <c r="E98" s="16" t="s">
        <v>19</v>
      </c>
      <c r="F98" s="19"/>
      <c r="G98" s="18">
        <f t="shared" si="9"/>
        <v>0</v>
      </c>
      <c r="H98" s="18">
        <f t="shared" si="10"/>
        <v>0</v>
      </c>
    </row>
    <row r="99" spans="2:8" ht="15.75" thickBot="1" x14ac:dyDescent="0.3">
      <c r="B99" s="14">
        <f t="shared" si="11"/>
        <v>73</v>
      </c>
      <c r="C99" s="100" t="s">
        <v>76</v>
      </c>
      <c r="D99" s="15">
        <v>5</v>
      </c>
      <c r="E99" s="16" t="s">
        <v>19</v>
      </c>
      <c r="F99" s="19"/>
      <c r="G99" s="18">
        <f t="shared" si="9"/>
        <v>0</v>
      </c>
      <c r="H99" s="18">
        <f t="shared" si="10"/>
        <v>0</v>
      </c>
    </row>
    <row r="100" spans="2:8" ht="15.75" thickBot="1" x14ac:dyDescent="0.3">
      <c r="B100" s="14">
        <f t="shared" si="11"/>
        <v>74</v>
      </c>
      <c r="C100" s="100" t="s">
        <v>77</v>
      </c>
      <c r="D100" s="15">
        <v>1</v>
      </c>
      <c r="E100" s="16" t="s">
        <v>19</v>
      </c>
      <c r="F100" s="19"/>
      <c r="G100" s="18">
        <f t="shared" si="9"/>
        <v>0</v>
      </c>
      <c r="H100" s="18">
        <f t="shared" si="10"/>
        <v>0</v>
      </c>
    </row>
    <row r="101" spans="2:8" ht="15.75" thickBot="1" x14ac:dyDescent="0.3">
      <c r="B101" s="14">
        <f t="shared" si="11"/>
        <v>75</v>
      </c>
      <c r="C101" s="100" t="s">
        <v>97</v>
      </c>
      <c r="D101" s="15">
        <v>1</v>
      </c>
      <c r="E101" s="16" t="s">
        <v>19</v>
      </c>
      <c r="F101" s="19"/>
      <c r="G101" s="18">
        <f t="shared" si="9"/>
        <v>0</v>
      </c>
      <c r="H101" s="18">
        <f t="shared" si="10"/>
        <v>0</v>
      </c>
    </row>
    <row r="102" spans="2:8" ht="15.75" thickBot="1" x14ac:dyDescent="0.3">
      <c r="B102" s="14">
        <f t="shared" si="11"/>
        <v>76</v>
      </c>
      <c r="C102" s="100" t="s">
        <v>98</v>
      </c>
      <c r="D102" s="15">
        <v>1</v>
      </c>
      <c r="E102" s="16" t="s">
        <v>19</v>
      </c>
      <c r="F102" s="19"/>
      <c r="G102" s="18">
        <f t="shared" si="9"/>
        <v>0</v>
      </c>
      <c r="H102" s="18">
        <f t="shared" si="10"/>
        <v>0</v>
      </c>
    </row>
    <row r="103" spans="2:8" ht="15.75" thickBot="1" x14ac:dyDescent="0.3">
      <c r="B103" s="14">
        <f t="shared" si="11"/>
        <v>77</v>
      </c>
      <c r="C103" s="100" t="s">
        <v>100</v>
      </c>
      <c r="D103" s="15">
        <v>1</v>
      </c>
      <c r="E103" s="16" t="s">
        <v>19</v>
      </c>
      <c r="F103" s="19"/>
      <c r="G103" s="18">
        <f t="shared" si="9"/>
        <v>0</v>
      </c>
      <c r="H103" s="18">
        <f t="shared" si="10"/>
        <v>0</v>
      </c>
    </row>
    <row r="104" spans="2:8" ht="15.75" thickBot="1" x14ac:dyDescent="0.3">
      <c r="B104" s="14">
        <f t="shared" si="11"/>
        <v>78</v>
      </c>
      <c r="C104" s="100" t="s">
        <v>78</v>
      </c>
      <c r="D104" s="15">
        <v>1</v>
      </c>
      <c r="E104" s="16" t="s">
        <v>19</v>
      </c>
      <c r="F104" s="19"/>
      <c r="G104" s="18">
        <f t="shared" ref="G104:G119" si="12">D104*F104</f>
        <v>0</v>
      </c>
      <c r="H104" s="18">
        <f t="shared" ref="H104:H119" si="13">G104*(1+$D$22)</f>
        <v>0</v>
      </c>
    </row>
    <row r="105" spans="2:8" ht="15.75" thickBot="1" x14ac:dyDescent="0.3">
      <c r="B105" s="14">
        <f t="shared" si="11"/>
        <v>79</v>
      </c>
      <c r="C105" s="100" t="s">
        <v>79</v>
      </c>
      <c r="D105" s="15">
        <v>1</v>
      </c>
      <c r="E105" s="16" t="s">
        <v>19</v>
      </c>
      <c r="F105" s="19"/>
      <c r="G105" s="18">
        <f t="shared" si="12"/>
        <v>0</v>
      </c>
      <c r="H105" s="18">
        <f t="shared" si="13"/>
        <v>0</v>
      </c>
    </row>
    <row r="106" spans="2:8" ht="15.75" thickBot="1" x14ac:dyDescent="0.3">
      <c r="B106" s="14">
        <f t="shared" si="11"/>
        <v>80</v>
      </c>
      <c r="C106" s="100" t="s">
        <v>80</v>
      </c>
      <c r="D106" s="15">
        <v>1</v>
      </c>
      <c r="E106" s="16" t="s">
        <v>19</v>
      </c>
      <c r="F106" s="19"/>
      <c r="G106" s="18">
        <f t="shared" si="12"/>
        <v>0</v>
      </c>
      <c r="H106" s="18">
        <f t="shared" si="13"/>
        <v>0</v>
      </c>
    </row>
    <row r="107" spans="2:8" ht="15.75" thickBot="1" x14ac:dyDescent="0.3">
      <c r="B107" s="14">
        <f t="shared" si="11"/>
        <v>81</v>
      </c>
      <c r="C107" s="100" t="s">
        <v>81</v>
      </c>
      <c r="D107" s="15">
        <v>5</v>
      </c>
      <c r="E107" s="16" t="s">
        <v>19</v>
      </c>
      <c r="F107" s="19"/>
      <c r="G107" s="18">
        <f t="shared" si="12"/>
        <v>0</v>
      </c>
      <c r="H107" s="18">
        <f t="shared" si="13"/>
        <v>0</v>
      </c>
    </row>
    <row r="108" spans="2:8" ht="15.75" thickBot="1" x14ac:dyDescent="0.3">
      <c r="B108" s="14">
        <f t="shared" si="11"/>
        <v>82</v>
      </c>
      <c r="C108" s="100" t="s">
        <v>82</v>
      </c>
      <c r="D108" s="15">
        <v>5</v>
      </c>
      <c r="E108" s="16" t="s">
        <v>19</v>
      </c>
      <c r="F108" s="19"/>
      <c r="G108" s="18">
        <f t="shared" si="12"/>
        <v>0</v>
      </c>
      <c r="H108" s="18">
        <f t="shared" si="13"/>
        <v>0</v>
      </c>
    </row>
    <row r="109" spans="2:8" ht="15.75" thickBot="1" x14ac:dyDescent="0.3">
      <c r="B109" s="14">
        <f t="shared" si="11"/>
        <v>83</v>
      </c>
      <c r="C109" s="100" t="s">
        <v>83</v>
      </c>
      <c r="D109" s="15">
        <v>5</v>
      </c>
      <c r="E109" s="16" t="s">
        <v>19</v>
      </c>
      <c r="F109" s="19"/>
      <c r="G109" s="18">
        <f t="shared" si="12"/>
        <v>0</v>
      </c>
      <c r="H109" s="18">
        <f t="shared" si="13"/>
        <v>0</v>
      </c>
    </row>
    <row r="110" spans="2:8" ht="15.75" thickBot="1" x14ac:dyDescent="0.3">
      <c r="B110" s="14">
        <f t="shared" si="11"/>
        <v>84</v>
      </c>
      <c r="C110" s="100" t="s">
        <v>84</v>
      </c>
      <c r="D110" s="15">
        <v>5</v>
      </c>
      <c r="E110" s="16" t="s">
        <v>19</v>
      </c>
      <c r="F110" s="19"/>
      <c r="G110" s="18">
        <f t="shared" si="12"/>
        <v>0</v>
      </c>
      <c r="H110" s="18">
        <f t="shared" si="13"/>
        <v>0</v>
      </c>
    </row>
    <row r="111" spans="2:8" ht="15.75" thickBot="1" x14ac:dyDescent="0.3">
      <c r="B111" s="14">
        <f t="shared" si="11"/>
        <v>85</v>
      </c>
      <c r="C111" s="100" t="s">
        <v>85</v>
      </c>
      <c r="D111" s="15">
        <v>5</v>
      </c>
      <c r="E111" s="16" t="s">
        <v>19</v>
      </c>
      <c r="F111" s="19"/>
      <c r="G111" s="18">
        <f t="shared" si="12"/>
        <v>0</v>
      </c>
      <c r="H111" s="18">
        <f t="shared" si="13"/>
        <v>0</v>
      </c>
    </row>
    <row r="112" spans="2:8" ht="15.75" thickBot="1" x14ac:dyDescent="0.3">
      <c r="B112" s="14">
        <f t="shared" si="11"/>
        <v>86</v>
      </c>
      <c r="C112" s="100" t="s">
        <v>86</v>
      </c>
      <c r="D112" s="15">
        <v>5</v>
      </c>
      <c r="E112" s="16" t="s">
        <v>19</v>
      </c>
      <c r="F112" s="19"/>
      <c r="G112" s="18">
        <f t="shared" si="12"/>
        <v>0</v>
      </c>
      <c r="H112" s="18">
        <f t="shared" si="13"/>
        <v>0</v>
      </c>
    </row>
    <row r="113" spans="1:10" ht="15.75" thickBot="1" x14ac:dyDescent="0.3">
      <c r="B113" s="14">
        <f t="shared" si="11"/>
        <v>87</v>
      </c>
      <c r="C113" s="100" t="s">
        <v>87</v>
      </c>
      <c r="D113" s="15">
        <v>1</v>
      </c>
      <c r="E113" s="16" t="s">
        <v>19</v>
      </c>
      <c r="F113" s="19"/>
      <c r="G113" s="18">
        <f t="shared" si="12"/>
        <v>0</v>
      </c>
      <c r="H113" s="18">
        <f t="shared" si="13"/>
        <v>0</v>
      </c>
    </row>
    <row r="114" spans="1:10" ht="15.75" thickBot="1" x14ac:dyDescent="0.3">
      <c r="B114" s="14">
        <f t="shared" si="11"/>
        <v>88</v>
      </c>
      <c r="C114" s="100" t="s">
        <v>88</v>
      </c>
      <c r="D114" s="15">
        <v>1</v>
      </c>
      <c r="E114" s="16" t="s">
        <v>19</v>
      </c>
      <c r="F114" s="19"/>
      <c r="G114" s="18">
        <f t="shared" si="12"/>
        <v>0</v>
      </c>
      <c r="H114" s="18">
        <f t="shared" si="13"/>
        <v>0</v>
      </c>
    </row>
    <row r="115" spans="1:10" ht="15.75" thickBot="1" x14ac:dyDescent="0.3">
      <c r="B115" s="14">
        <f t="shared" si="11"/>
        <v>89</v>
      </c>
      <c r="C115" s="100" t="s">
        <v>89</v>
      </c>
      <c r="D115" s="15">
        <v>1</v>
      </c>
      <c r="E115" s="16" t="s">
        <v>19</v>
      </c>
      <c r="F115" s="19"/>
      <c r="G115" s="18">
        <f t="shared" si="12"/>
        <v>0</v>
      </c>
      <c r="H115" s="18">
        <f t="shared" si="13"/>
        <v>0</v>
      </c>
    </row>
    <row r="116" spans="1:10" ht="15.75" thickBot="1" x14ac:dyDescent="0.3">
      <c r="B116" s="14">
        <f t="shared" si="11"/>
        <v>90</v>
      </c>
      <c r="C116" s="100" t="s">
        <v>90</v>
      </c>
      <c r="D116" s="15">
        <v>1</v>
      </c>
      <c r="E116" s="16" t="s">
        <v>19</v>
      </c>
      <c r="F116" s="19"/>
      <c r="G116" s="18">
        <f t="shared" si="12"/>
        <v>0</v>
      </c>
      <c r="H116" s="18">
        <f t="shared" si="13"/>
        <v>0</v>
      </c>
    </row>
    <row r="117" spans="1:10" ht="15.75" thickBot="1" x14ac:dyDescent="0.3">
      <c r="B117" s="14">
        <f t="shared" si="11"/>
        <v>91</v>
      </c>
      <c r="C117" s="100" t="s">
        <v>91</v>
      </c>
      <c r="D117" s="15">
        <v>1</v>
      </c>
      <c r="E117" s="16" t="s">
        <v>19</v>
      </c>
      <c r="F117" s="19"/>
      <c r="G117" s="18">
        <f t="shared" si="12"/>
        <v>0</v>
      </c>
      <c r="H117" s="18">
        <f t="shared" si="13"/>
        <v>0</v>
      </c>
    </row>
    <row r="118" spans="1:10" ht="15.75" thickBot="1" x14ac:dyDescent="0.3">
      <c r="B118" s="14">
        <f t="shared" si="11"/>
        <v>92</v>
      </c>
      <c r="C118" s="100" t="s">
        <v>92</v>
      </c>
      <c r="D118" s="15">
        <v>1</v>
      </c>
      <c r="E118" s="16" t="s">
        <v>19</v>
      </c>
      <c r="F118" s="19"/>
      <c r="G118" s="18">
        <f t="shared" si="12"/>
        <v>0</v>
      </c>
      <c r="H118" s="18">
        <f t="shared" si="13"/>
        <v>0</v>
      </c>
    </row>
    <row r="119" spans="1:10" ht="15.75" thickBot="1" x14ac:dyDescent="0.3">
      <c r="B119" s="14">
        <f t="shared" si="11"/>
        <v>93</v>
      </c>
      <c r="C119" s="100" t="s">
        <v>93</v>
      </c>
      <c r="D119" s="15">
        <v>1</v>
      </c>
      <c r="E119" s="16" t="s">
        <v>19</v>
      </c>
      <c r="F119" s="19"/>
      <c r="G119" s="18">
        <f t="shared" si="12"/>
        <v>0</v>
      </c>
      <c r="H119" s="18">
        <f t="shared" si="13"/>
        <v>0</v>
      </c>
    </row>
    <row r="120" spans="1:10" ht="24.75" thickBot="1" x14ac:dyDescent="0.3">
      <c r="B120" s="29">
        <f t="shared" si="11"/>
        <v>94</v>
      </c>
      <c r="C120" s="101" t="s">
        <v>99</v>
      </c>
      <c r="D120" s="30">
        <v>1</v>
      </c>
      <c r="E120" s="31" t="s">
        <v>19</v>
      </c>
      <c r="F120" s="32"/>
      <c r="G120" s="33">
        <f t="shared" ref="G120" si="14">D120*F120</f>
        <v>0</v>
      </c>
      <c r="H120" s="33">
        <f t="shared" ref="H120" si="15">G120*(1+$D$22)</f>
        <v>0</v>
      </c>
    </row>
    <row r="121" spans="1:10" ht="24.75" customHeight="1" thickBot="1" x14ac:dyDescent="0.3">
      <c r="B121" s="92" t="s">
        <v>4</v>
      </c>
      <c r="C121" s="93"/>
      <c r="D121" s="93"/>
      <c r="E121" s="93"/>
      <c r="F121" s="93"/>
      <c r="G121" s="94"/>
      <c r="H121" s="34">
        <f>SUM(H27:H120)</f>
        <v>0</v>
      </c>
    </row>
    <row r="122" spans="1:10" ht="24.75" customHeight="1" x14ac:dyDescent="0.25">
      <c r="B122" s="36" t="s">
        <v>125</v>
      </c>
      <c r="C122" s="37"/>
      <c r="D122" s="37"/>
      <c r="E122" s="37"/>
      <c r="F122" s="37"/>
      <c r="G122" s="37"/>
      <c r="H122" s="37"/>
    </row>
    <row r="123" spans="1:10" x14ac:dyDescent="0.25">
      <c r="A123" s="3"/>
      <c r="B123" s="23"/>
      <c r="C123" s="23"/>
      <c r="D123" s="3"/>
      <c r="E123" s="3"/>
      <c r="F123" s="24"/>
      <c r="G123" s="3"/>
      <c r="H123" s="3"/>
      <c r="I123" s="3"/>
      <c r="J123" s="3"/>
    </row>
    <row r="124" spans="1:10" ht="26.25" customHeight="1" x14ac:dyDescent="0.25">
      <c r="A124" s="3"/>
      <c r="B124" s="102"/>
      <c r="C124" s="103"/>
      <c r="D124" s="103"/>
      <c r="E124" s="103"/>
      <c r="F124" s="103"/>
      <c r="G124" s="103"/>
      <c r="H124" s="103"/>
      <c r="I124" s="25"/>
      <c r="J124" s="25"/>
    </row>
    <row r="125" spans="1:10" ht="15.75" x14ac:dyDescent="0.25">
      <c r="A125" s="3"/>
      <c r="B125" s="104"/>
      <c r="C125" s="103"/>
      <c r="D125" s="103"/>
      <c r="E125" s="105" t="s">
        <v>5</v>
      </c>
      <c r="F125" s="103"/>
      <c r="G125" s="103"/>
      <c r="H125" s="103"/>
      <c r="I125" s="25"/>
      <c r="J125" s="25"/>
    </row>
    <row r="126" spans="1:10" ht="15.75" x14ac:dyDescent="0.25">
      <c r="A126" s="3"/>
      <c r="B126" s="38" t="s">
        <v>119</v>
      </c>
      <c r="C126" s="39"/>
      <c r="D126" s="106" t="s">
        <v>120</v>
      </c>
      <c r="E126" s="107"/>
      <c r="F126" s="107"/>
      <c r="G126" s="107"/>
      <c r="H126" s="108"/>
      <c r="I126" s="26"/>
      <c r="J126" s="26"/>
    </row>
    <row r="127" spans="1:10" ht="29.25" customHeight="1" x14ac:dyDescent="0.25">
      <c r="A127" s="3"/>
      <c r="B127" s="40"/>
      <c r="C127" s="41"/>
      <c r="D127" s="44"/>
      <c r="E127" s="45"/>
      <c r="F127" s="45"/>
      <c r="G127" s="45"/>
      <c r="H127" s="46"/>
      <c r="I127" s="26"/>
      <c r="J127" s="26"/>
    </row>
    <row r="128" spans="1:10" ht="15" customHeight="1" x14ac:dyDescent="0.25">
      <c r="A128" s="3"/>
      <c r="B128" s="40"/>
      <c r="C128" s="41"/>
      <c r="D128" s="106" t="s">
        <v>121</v>
      </c>
      <c r="E128" s="107"/>
      <c r="F128" s="107"/>
      <c r="G128" s="107"/>
      <c r="H128" s="108"/>
      <c r="I128" s="26"/>
      <c r="J128" s="26"/>
    </row>
    <row r="129" spans="1:10" ht="35.25" customHeight="1" x14ac:dyDescent="0.25">
      <c r="A129" s="3"/>
      <c r="B129" s="42"/>
      <c r="C129" s="43"/>
      <c r="D129" s="47" t="s">
        <v>122</v>
      </c>
      <c r="E129" s="48"/>
      <c r="F129" s="48"/>
      <c r="G129" s="48"/>
      <c r="H129" s="49"/>
      <c r="I129" s="26"/>
      <c r="J129" s="26"/>
    </row>
    <row r="130" spans="1:10" ht="15.75" x14ac:dyDescent="0.25">
      <c r="A130" s="3"/>
      <c r="B130" s="102"/>
      <c r="C130" s="103"/>
      <c r="D130" s="103"/>
      <c r="E130" s="103"/>
      <c r="F130" s="103"/>
      <c r="G130" s="103"/>
      <c r="H130" s="103"/>
      <c r="I130" s="26"/>
      <c r="J130" s="26"/>
    </row>
    <row r="131" spans="1:10" x14ac:dyDescent="0.25">
      <c r="A131" s="3"/>
      <c r="B131" s="109" t="s">
        <v>126</v>
      </c>
      <c r="C131" s="109"/>
      <c r="D131" s="109"/>
      <c r="E131" s="109"/>
      <c r="F131" s="109"/>
      <c r="G131" s="109"/>
      <c r="H131" s="109"/>
      <c r="I131" s="26"/>
      <c r="J131" s="26"/>
    </row>
    <row r="132" spans="1:10" x14ac:dyDescent="0.25">
      <c r="A132" s="3"/>
      <c r="B132" s="109"/>
      <c r="C132" s="109"/>
      <c r="D132" s="109"/>
      <c r="E132" s="109"/>
      <c r="F132" s="109"/>
      <c r="G132" s="109"/>
      <c r="H132" s="109"/>
      <c r="I132" s="3"/>
      <c r="J132" s="3"/>
    </row>
    <row r="133" spans="1:10" ht="15.75" x14ac:dyDescent="0.25">
      <c r="A133" s="3"/>
      <c r="B133" s="27"/>
      <c r="C133" s="28"/>
      <c r="D133" s="28"/>
      <c r="E133" s="28"/>
      <c r="F133" s="28"/>
      <c r="G133" s="28"/>
      <c r="H133" s="28"/>
      <c r="I133" s="3"/>
      <c r="J133" s="3"/>
    </row>
    <row r="134" spans="1:10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9" ht="15" customHeight="1" x14ac:dyDescent="0.25"/>
    <row r="160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90" ht="15" customHeight="1" x14ac:dyDescent="0.25"/>
    <row r="191" ht="15" customHeight="1" x14ac:dyDescent="0.25"/>
    <row r="225" ht="14.45" customHeight="1" x14ac:dyDescent="0.25"/>
    <row r="226" ht="14.45" customHeight="1" x14ac:dyDescent="0.25"/>
    <row r="227" ht="180" customHeight="1" x14ac:dyDescent="0.25"/>
    <row r="228" ht="43.5" customHeight="1" x14ac:dyDescent="0.25"/>
    <row r="229" ht="14.45" customHeight="1" x14ac:dyDescent="0.25"/>
    <row r="230" ht="14.45" customHeight="1" x14ac:dyDescent="0.25"/>
    <row r="232" ht="43.5" customHeight="1" x14ac:dyDescent="0.25"/>
    <row r="233" ht="14.45" customHeight="1" x14ac:dyDescent="0.25"/>
  </sheetData>
  <sheetProtection algorithmName="SHA-512" hashValue="GenAL6grw014W2d9s4stuQbszsViK0lF8mZ+rJysivI0WsnVf0Y96JVhR0nQofpWqcoltlKcD3a3bVPZj9FhPA==" saltValue="PFDymVlx5mFJus5eSsl1pQ==" spinCount="100000" sheet="1" objects="1" scenarios="1"/>
  <mergeCells count="29">
    <mergeCell ref="B25:H25"/>
    <mergeCell ref="B121:G121"/>
    <mergeCell ref="B18:D18"/>
    <mergeCell ref="E18:H18"/>
    <mergeCell ref="B19:D19"/>
    <mergeCell ref="E19:H19"/>
    <mergeCell ref="B20:D20"/>
    <mergeCell ref="E20:H20"/>
    <mergeCell ref="E10:H10"/>
    <mergeCell ref="B14:H14"/>
    <mergeCell ref="B15:D17"/>
    <mergeCell ref="B12:H12"/>
    <mergeCell ref="E15:H17"/>
    <mergeCell ref="B1:H3"/>
    <mergeCell ref="B122:H122"/>
    <mergeCell ref="B131:H132"/>
    <mergeCell ref="B126:C129"/>
    <mergeCell ref="D126:H126"/>
    <mergeCell ref="D127:H127"/>
    <mergeCell ref="D128:H128"/>
    <mergeCell ref="D129:H129"/>
    <mergeCell ref="B9:D9"/>
    <mergeCell ref="E9:H9"/>
    <mergeCell ref="B5:H5"/>
    <mergeCell ref="B6:D8"/>
    <mergeCell ref="E6:H6"/>
    <mergeCell ref="E7:H7"/>
    <mergeCell ref="E8:H8"/>
    <mergeCell ref="B10:D10"/>
  </mergeCells>
  <pageMargins left="0.25" right="0.25" top="0.75" bottom="0.75" header="0.3" footer="0.3"/>
  <pageSetup paperSize="9" scale="78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Moduli za hrbtenično omrežje			</vt:lpstr>
      <vt:lpstr>'Moduli za hrbtenično omrežje			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Polona Udir</cp:lastModifiedBy>
  <cp:lastPrinted>2018-08-03T17:00:22Z</cp:lastPrinted>
  <dcterms:created xsi:type="dcterms:W3CDTF">2017-11-07T12:19:01Z</dcterms:created>
  <dcterms:modified xsi:type="dcterms:W3CDTF">2025-05-13T06:30:02Z</dcterms:modified>
</cp:coreProperties>
</file>